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TRABAJOS PARTICULARES\ANEP\ESCUELAS\Urbanas\Escuela 3_San Carlos\Esc 3_Recaudos ACCESIBILIDAD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generico'!$B$2:$G$140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G76" i="43" l="1"/>
  <c r="K74" i="43" s="1"/>
  <c r="G19" i="43" l="1"/>
  <c r="G18" i="43"/>
  <c r="G17" i="43"/>
  <c r="G16" i="43" l="1"/>
  <c r="K7" i="43" s="1"/>
  <c r="D136" i="43" l="1"/>
  <c r="K67" i="43" l="1"/>
  <c r="G96" i="43" l="1"/>
  <c r="G57" i="43"/>
  <c r="G64" i="43"/>
  <c r="G114" i="43"/>
  <c r="G73" i="43"/>
  <c r="G21" i="43" l="1"/>
  <c r="G15" i="43"/>
  <c r="G14" i="43"/>
  <c r="G13" i="43"/>
  <c r="G11" i="43"/>
  <c r="G10" i="43"/>
  <c r="G9" i="43"/>
  <c r="G118" i="43" l="1"/>
  <c r="G117" i="43"/>
  <c r="G116" i="43"/>
  <c r="G62" i="43"/>
  <c r="K115" i="43" l="1"/>
  <c r="G113" i="43" l="1"/>
  <c r="G112" i="43"/>
  <c r="G109" i="43"/>
  <c r="G108" i="43"/>
  <c r="G104" i="43"/>
  <c r="G106" i="43"/>
  <c r="G105" i="43"/>
  <c r="G103" i="43"/>
  <c r="G102" i="43"/>
  <c r="G101" i="43"/>
  <c r="G100" i="43"/>
  <c r="G98" i="43"/>
  <c r="G94" i="43"/>
  <c r="G93" i="43"/>
  <c r="G92" i="43"/>
  <c r="G95" i="43"/>
  <c r="G89" i="43"/>
  <c r="G88" i="43"/>
  <c r="G86" i="43"/>
  <c r="G85" i="43"/>
  <c r="G83" i="43"/>
  <c r="G82" i="43"/>
  <c r="G78" i="43"/>
  <c r="G75" i="43"/>
  <c r="G72" i="43"/>
  <c r="G71" i="43"/>
  <c r="G70" i="43"/>
  <c r="G66" i="43"/>
  <c r="G59" i="43"/>
  <c r="G55" i="43"/>
  <c r="G54" i="43"/>
  <c r="G50" i="43"/>
  <c r="G49" i="43"/>
  <c r="G46" i="43"/>
  <c r="G44" i="43"/>
  <c r="G42" i="43"/>
  <c r="K69" i="43" l="1"/>
  <c r="K111" i="43"/>
  <c r="G91" i="43"/>
  <c r="G48" i="43"/>
  <c r="K47" i="43" s="1"/>
  <c r="K65" i="43"/>
  <c r="G63" i="43"/>
  <c r="G56" i="43"/>
  <c r="K107" i="43"/>
  <c r="G61" i="43"/>
  <c r="G99" i="43"/>
  <c r="K77" i="43"/>
  <c r="G87" i="43"/>
  <c r="G84" i="43"/>
  <c r="G81" i="43"/>
  <c r="G80" i="43" s="1"/>
  <c r="G97" i="43"/>
  <c r="G53" i="43"/>
  <c r="G41" i="43"/>
  <c r="G58" i="43"/>
  <c r="K45" i="43"/>
  <c r="G43" i="43"/>
  <c r="G39" i="43"/>
  <c r="G37" i="43"/>
  <c r="G33" i="43"/>
  <c r="G32" i="43"/>
  <c r="G31" i="43"/>
  <c r="G30" i="43"/>
  <c r="G29" i="43"/>
  <c r="G26" i="43"/>
  <c r="G27" i="43"/>
  <c r="G25" i="43"/>
  <c r="G23" i="43"/>
  <c r="G20" i="43"/>
  <c r="K79" i="43" l="1"/>
  <c r="K90" i="43"/>
  <c r="K40" i="43"/>
  <c r="K28" i="43"/>
  <c r="G38" i="43"/>
  <c r="G36" i="43"/>
  <c r="G52" i="43"/>
  <c r="G60" i="43"/>
  <c r="K22" i="43"/>
  <c r="K24" i="43"/>
  <c r="G12" i="43"/>
  <c r="G8" i="43"/>
  <c r="K51" i="43" l="1"/>
  <c r="G35" i="43"/>
  <c r="K34" i="43" s="1"/>
  <c r="K119" i="43" l="1"/>
  <c r="H76" i="43" l="1"/>
  <c r="I76" i="43"/>
  <c r="D122" i="43"/>
  <c r="I19" i="43"/>
  <c r="H18" i="43"/>
  <c r="I18" i="43"/>
  <c r="H17" i="43"/>
  <c r="I17" i="43"/>
  <c r="H19" i="43"/>
  <c r="I9" i="43"/>
  <c r="J67" i="43"/>
  <c r="I68" i="43"/>
  <c r="H68" i="43"/>
  <c r="I21" i="43"/>
  <c r="I10" i="43"/>
  <c r="H21" i="43"/>
  <c r="H10" i="43"/>
  <c r="H9" i="43"/>
  <c r="I15" i="43"/>
  <c r="I14" i="43"/>
  <c r="I13" i="43"/>
  <c r="H14" i="43"/>
  <c r="H15" i="43"/>
  <c r="I11" i="43"/>
  <c r="H13" i="43"/>
  <c r="H11" i="43"/>
  <c r="H96" i="43"/>
  <c r="I96" i="43"/>
  <c r="H110" i="43"/>
  <c r="I110" i="43"/>
  <c r="H57" i="43"/>
  <c r="I57" i="43"/>
  <c r="H64" i="43"/>
  <c r="I64" i="43"/>
  <c r="H114" i="43"/>
  <c r="I114" i="43"/>
  <c r="H73" i="43"/>
  <c r="I73" i="43"/>
  <c r="J74" i="43"/>
  <c r="I85" i="43"/>
  <c r="H72" i="43"/>
  <c r="H62" i="43"/>
  <c r="H102" i="43"/>
  <c r="H42" i="43"/>
  <c r="I31" i="43"/>
  <c r="I88" i="43"/>
  <c r="I71" i="43"/>
  <c r="I105" i="43"/>
  <c r="H44" i="43"/>
  <c r="H82" i="43"/>
  <c r="H95" i="43"/>
  <c r="H118" i="43"/>
  <c r="H54" i="43"/>
  <c r="H75" i="43"/>
  <c r="H103" i="43"/>
  <c r="I94" i="43"/>
  <c r="I27" i="43"/>
  <c r="I98" i="43"/>
  <c r="I70" i="43"/>
  <c r="H85" i="43"/>
  <c r="H105" i="43"/>
  <c r="H37" i="43"/>
  <c r="H94" i="43"/>
  <c r="H55" i="43"/>
  <c r="I55" i="43"/>
  <c r="H32" i="43"/>
  <c r="I32" i="43"/>
  <c r="I102" i="43"/>
  <c r="I82" i="43"/>
  <c r="H83" i="43"/>
  <c r="H25" i="43"/>
  <c r="H33" i="43"/>
  <c r="H86" i="43"/>
  <c r="H106" i="43"/>
  <c r="H31" i="43"/>
  <c r="H88" i="43"/>
  <c r="H101" i="43"/>
  <c r="H27" i="43"/>
  <c r="H117" i="43"/>
  <c r="I75" i="43"/>
  <c r="I42" i="43"/>
  <c r="I29" i="43"/>
  <c r="I116" i="43"/>
  <c r="I113" i="43"/>
  <c r="I49" i="43"/>
  <c r="H98" i="43"/>
  <c r="H116" i="43"/>
  <c r="I44" i="43"/>
  <c r="H112" i="43"/>
  <c r="H113" i="43"/>
  <c r="I39" i="43"/>
  <c r="H71" i="43"/>
  <c r="I83" i="43"/>
  <c r="H78" i="43"/>
  <c r="H23" i="43"/>
  <c r="I72" i="43"/>
  <c r="I118" i="43"/>
  <c r="H70" i="43"/>
  <c r="H59" i="43"/>
  <c r="I46" i="43"/>
  <c r="H100" i="43"/>
  <c r="H104" i="43"/>
  <c r="I112" i="43"/>
  <c r="I66" i="43"/>
  <c r="I54" i="43"/>
  <c r="I78" i="43"/>
  <c r="I101" i="43"/>
  <c r="I92" i="43"/>
  <c r="I117" i="43"/>
  <c r="H46" i="43"/>
  <c r="I25" i="43"/>
  <c r="I95" i="43"/>
  <c r="H93" i="43"/>
  <c r="I50" i="43"/>
  <c r="I33" i="43"/>
  <c r="H30" i="43"/>
  <c r="H89" i="43"/>
  <c r="H49" i="43"/>
  <c r="H29" i="43"/>
  <c r="I103" i="43"/>
  <c r="H39" i="43"/>
  <c r="I23" i="43"/>
  <c r="H108" i="43"/>
  <c r="I26" i="43"/>
  <c r="I30" i="43"/>
  <c r="I59" i="43"/>
  <c r="I37" i="43"/>
  <c r="I93" i="43"/>
  <c r="H66" i="43"/>
  <c r="I89" i="43"/>
  <c r="I104" i="43"/>
  <c r="H26" i="43"/>
  <c r="I106" i="43"/>
  <c r="I100" i="43"/>
  <c r="I108" i="43"/>
  <c r="I86" i="43"/>
  <c r="J7" i="43"/>
  <c r="J107" i="43"/>
  <c r="J111" i="43"/>
  <c r="J65" i="43"/>
  <c r="J69" i="43"/>
  <c r="J115" i="43"/>
  <c r="J77" i="43"/>
  <c r="J45" i="43"/>
  <c r="J90" i="43"/>
  <c r="J22" i="43"/>
  <c r="J28" i="43"/>
  <c r="J40" i="43"/>
  <c r="J79" i="43"/>
  <c r="J24" i="43"/>
  <c r="J47" i="43"/>
  <c r="H109" i="43"/>
  <c r="H92" i="43"/>
  <c r="I109" i="43"/>
  <c r="H50" i="43"/>
  <c r="J51" i="43"/>
  <c r="I62" i="43"/>
  <c r="J34" i="43"/>
  <c r="K4" i="43" l="1"/>
  <c r="K5" i="43"/>
  <c r="J119" i="43"/>
  <c r="D126" i="43"/>
  <c r="D123" i="43"/>
  <c r="D124" i="43" s="1"/>
  <c r="D127" i="43" l="1"/>
  <c r="D128" i="43" s="1"/>
  <c r="D130" i="43" s="1"/>
  <c r="D133" i="43"/>
  <c r="D137" i="43" s="1"/>
  <c r="D134" i="43" l="1"/>
  <c r="D138" i="43"/>
  <c r="D140" i="43" s="1"/>
</calcChain>
</file>

<file path=xl/sharedStrings.xml><?xml version="1.0" encoding="utf-8"?>
<sst xmlns="http://schemas.openxmlformats.org/spreadsheetml/2006/main" count="306" uniqueCount="242">
  <si>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</si>
  <si>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</si>
  <si>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</si>
  <si>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</si>
  <si>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</si>
  <si>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</si>
  <si>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</si>
  <si>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</si>
  <si>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</si>
  <si>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C</t>
  </si>
  <si>
    <t>Picado de contrapisos y pavimentos interiores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</si>
  <si>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</si>
  <si>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</si>
  <si>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</si>
  <si>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</si>
  <si>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</si>
  <si>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</si>
  <si>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</si>
  <si>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</si>
  <si>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</si>
  <si>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</si>
  <si>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</si>
  <si>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</si>
  <si>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</si>
  <si>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</si>
  <si>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</si>
  <si>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</si>
  <si>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</si>
  <si>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</si>
  <si>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</si>
  <si>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</si>
  <si>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</si>
  <si>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</si>
  <si>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</si>
  <si>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Enhebrado general</t>
  </si>
  <si>
    <t>ACERO INOXIDABLE</t>
  </si>
  <si>
    <t>% UNITARIO SOBRE TOTAL</t>
  </si>
  <si>
    <t>1.1</t>
  </si>
  <si>
    <t>1.2</t>
  </si>
  <si>
    <t>Indoro baño accesible</t>
  </si>
  <si>
    <t>Lavatorio baño accesible</t>
  </si>
  <si>
    <t>Ducha higienica baño accesible</t>
  </si>
  <si>
    <t>Instalacion de abastecimiento de agua fria y caliente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</si>
  <si>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</si>
  <si>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</si>
  <si>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</si>
  <si>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</si>
  <si>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</si>
  <si>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1.2.1</t>
  </si>
  <si>
    <t>1.2.5</t>
  </si>
  <si>
    <t>1.2.9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</si>
  <si>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</si>
  <si>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</si>
  <si>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</si>
  <si>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</si>
  <si>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</si>
  <si>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Pavimentos Exteriores</t>
  </si>
  <si>
    <t>Dispensador de jabon</t>
  </si>
  <si>
    <t>Dispensador de papel toalla en rollo</t>
  </si>
  <si>
    <t>CONSTRUCCIONES PROVISORIAS</t>
  </si>
  <si>
    <t>REPLANTEO DE OBRA</t>
  </si>
  <si>
    <t>2,1,4</t>
  </si>
  <si>
    <t>Alquiler baño quimico</t>
  </si>
  <si>
    <t>PRECIO UNITARIO ($)</t>
  </si>
  <si>
    <t>TOTAL MONTO IMPONIBLE (G+H)</t>
  </si>
  <si>
    <t xml:space="preserve">Buña de aluminio U </t>
  </si>
  <si>
    <t>PPT 20X20</t>
  </si>
  <si>
    <t>Cañeria de desague primario PVC 110</t>
  </si>
  <si>
    <t>7,1,2</t>
  </si>
  <si>
    <t>1.00</t>
  </si>
  <si>
    <t>2.00</t>
  </si>
  <si>
    <t xml:space="preserve">RELLENOS Y APORTES </t>
  </si>
  <si>
    <t>3.00</t>
  </si>
  <si>
    <t>Excavación vigas y riostras de fundación</t>
  </si>
  <si>
    <t>Relleno granular bajo contrapisos exteriores</t>
  </si>
  <si>
    <t>Relleno granular  bajo contrapisos interiores</t>
  </si>
  <si>
    <t>Relleno de nivelación del terreno</t>
  </si>
  <si>
    <t>Retiro de escombros</t>
  </si>
  <si>
    <t xml:space="preserve">Picado de revoques interiores </t>
  </si>
  <si>
    <t>Picado de revestimientos interiores</t>
  </si>
  <si>
    <t xml:space="preserve">Vallado  </t>
  </si>
  <si>
    <t>IMPLANTACION EN OBRA</t>
  </si>
  <si>
    <t>1,1,6</t>
  </si>
  <si>
    <t>MOVIMIENTO DE TIERRA</t>
  </si>
  <si>
    <t xml:space="preserve">Limpieza y acondicionamiento del terreno </t>
  </si>
  <si>
    <t>Cimentaciones superficiales y medias</t>
  </si>
  <si>
    <t>Muros de contención</t>
  </si>
  <si>
    <t>ESTRUCTURAS</t>
  </si>
  <si>
    <t>Cimentación corrida hormigón armado</t>
  </si>
  <si>
    <t xml:space="preserve">FUNDACIONES </t>
  </si>
  <si>
    <t>m</t>
  </si>
  <si>
    <t>Obra húmeda</t>
  </si>
  <si>
    <t>Sobre terreno</t>
  </si>
  <si>
    <t>Contrapiso hormigón de balasto (en baños espesor 10 cm)</t>
  </si>
  <si>
    <t>Contrapiso hormigón armado C150 (Secc. 7- MCG MTOP)</t>
  </si>
  <si>
    <t>Carreras y dinteles de hormigón armado</t>
  </si>
  <si>
    <t>Carreras, dinteles y antepechos</t>
  </si>
  <si>
    <t>AISLACIONES HUMÍDICAS</t>
  </si>
  <si>
    <t>Revoque hidrófugo en lateral y parte superior de pimeras hiladas en muros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</si>
  <si>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</si>
  <si>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</si>
  <si>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</si>
  <si>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</si>
  <si>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t>REVESTIMIENTOS EXTERIORES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</si>
  <si>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</si>
  <si>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</si>
  <si>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</si>
  <si>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</si>
  <si>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</si>
  <si>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</si>
  <si>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</si>
  <si>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5.2</t>
  </si>
  <si>
    <t>5,2,1</t>
  </si>
  <si>
    <t>5,2,11</t>
  </si>
  <si>
    <t>9.00</t>
  </si>
  <si>
    <t>9.1</t>
  </si>
  <si>
    <t>9.1.1</t>
  </si>
  <si>
    <t>9,1,1,4</t>
  </si>
  <si>
    <t>9,1,1,10</t>
  </si>
  <si>
    <t>9.1.2</t>
  </si>
  <si>
    <t>9.1.3</t>
  </si>
  <si>
    <t>9,1,3,2</t>
  </si>
  <si>
    <t>% SUBRUBRO SOBRE TOTAL</t>
  </si>
  <si>
    <t>PRECIO TOTAL SUBRUBRO ($)</t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</si>
  <si>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</si>
  <si>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t>9.3</t>
  </si>
  <si>
    <t xml:space="preserve">PAVIMENTOS </t>
  </si>
  <si>
    <t>9.3.1</t>
  </si>
  <si>
    <t>9.3.2</t>
  </si>
  <si>
    <t>9,3,1,4</t>
  </si>
  <si>
    <t>PETREOS</t>
  </si>
  <si>
    <t>11.00</t>
  </si>
  <si>
    <t>14.00</t>
  </si>
  <si>
    <t>15.00</t>
  </si>
  <si>
    <t>16.00</t>
  </si>
  <si>
    <t>17.00</t>
  </si>
  <si>
    <t>17.1</t>
  </si>
  <si>
    <t>17.2</t>
  </si>
  <si>
    <t>17,1,1</t>
  </si>
  <si>
    <t>VIDRIOS-ESPEJOS</t>
  </si>
  <si>
    <t>Imprimación sobre revoque</t>
  </si>
  <si>
    <t>Pintura látex antihongos</t>
  </si>
  <si>
    <t>17,1,8</t>
  </si>
  <si>
    <t>Fijador -sellador al agua sobre revoques exteriores</t>
  </si>
  <si>
    <t>Mampostería interior</t>
  </si>
  <si>
    <t>Mampostería exterior</t>
  </si>
  <si>
    <t>Pintura látex al agua antialgas</t>
  </si>
  <si>
    <t>17,1,13</t>
  </si>
  <si>
    <t>Fondo universal al agua</t>
  </si>
  <si>
    <t xml:space="preserve">Esmalte al agua </t>
  </si>
  <si>
    <t>17,1,18</t>
  </si>
  <si>
    <t>PINTURA SOBRE MADERA</t>
  </si>
  <si>
    <t>17,2,1</t>
  </si>
  <si>
    <t>17,2,6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</si>
  <si>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</si>
  <si>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</si>
  <si>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</si>
  <si>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</si>
  <si>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</si>
  <si>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</si>
  <si>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18,1,6</t>
  </si>
  <si>
    <t>18,1,7</t>
  </si>
  <si>
    <t>18,1,11</t>
  </si>
  <si>
    <t>18,1,16</t>
  </si>
  <si>
    <t>Tuberías subterráneas</t>
  </si>
  <si>
    <t>18,2,2</t>
  </si>
  <si>
    <t>18.3</t>
  </si>
  <si>
    <t>APARATOS SANITARIOS,GRIFERIAS Y ACCESORIOS</t>
  </si>
  <si>
    <t>Grifería baño accesible</t>
  </si>
  <si>
    <t>18,3,2</t>
  </si>
  <si>
    <t>18,3,7</t>
  </si>
  <si>
    <t>18,3,8</t>
  </si>
  <si>
    <t>18,3,9</t>
  </si>
  <si>
    <t>18,3,10</t>
  </si>
  <si>
    <t>18,3,11</t>
  </si>
  <si>
    <t>18,3,12</t>
  </si>
  <si>
    <t>21.00</t>
  </si>
  <si>
    <t>22.00</t>
  </si>
  <si>
    <t>EQUIPOS ELECTRICOS (suministro e instalación)</t>
  </si>
  <si>
    <t>Técnico Prevencionista</t>
  </si>
  <si>
    <t>Plan de seguridad firmado por Técnico Prevencionista</t>
  </si>
  <si>
    <t>1,1,8</t>
  </si>
  <si>
    <t xml:space="preserve">Fletes de implantación </t>
  </si>
  <si>
    <t>Fletes durante ejecución de obra</t>
  </si>
  <si>
    <t>Limpieza diaria de obra</t>
  </si>
  <si>
    <t>26.00</t>
  </si>
  <si>
    <t>TOTAL</t>
  </si>
  <si>
    <t>15% DE OBRA IMPREVISTA  (10% en Obra Nueva)</t>
  </si>
  <si>
    <t>M</t>
  </si>
  <si>
    <t>SUBTOTAL + IVA (C+F)</t>
  </si>
  <si>
    <t>Area construida</t>
  </si>
  <si>
    <t>% incidencia s/precio total</t>
  </si>
  <si>
    <t>%  incidencia s/ precio total</t>
  </si>
  <si>
    <t>RUBRO VARIOS</t>
  </si>
  <si>
    <t>CERRAMIENTOS VERTICALES (Incluye aislacion termica)</t>
  </si>
  <si>
    <t xml:space="preserve">Grifería  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</si>
  <si>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</si>
  <si>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</si>
  <si>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</si>
  <si>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</si>
  <si>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</si>
  <si>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</si>
  <si>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</si>
  <si>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1.1.1</t>
  </si>
  <si>
    <t>Vestuario / Comedor</t>
  </si>
  <si>
    <t xml:space="preserve">Ticholo cerámico 12 cm </t>
  </si>
  <si>
    <t>Tipo C1  Puerta (incluye suministro e instalación)</t>
  </si>
  <si>
    <t>Tipo V1 - Espejo baño (incluye suministro y colocación)</t>
  </si>
  <si>
    <t>Tipo Ai1 - Barra fija baño accesible (incluye suministro e instalación)</t>
  </si>
  <si>
    <t>Tipo Ai2- Barra móvil baño accesible (incluye suministro e instalación)</t>
  </si>
  <si>
    <t>Tipo P1 - Mesada  (incluye suministro y colocación</t>
  </si>
  <si>
    <t>Timbre de alerta de emergencia</t>
  </si>
  <si>
    <t>9,3,24</t>
  </si>
  <si>
    <t>Hormigon rodillado esp 10 cm y rayado</t>
  </si>
  <si>
    <t>9,1,2,11</t>
  </si>
  <si>
    <t>Revoque bolseado sobre bloque vibroprensado</t>
  </si>
  <si>
    <t>Valor medio de la puesta</t>
  </si>
  <si>
    <t>Luminaria tipo estanco con tubos IP65 2x36w (Incluye suministro e instalación)</t>
  </si>
  <si>
    <t>18,1,23</t>
  </si>
  <si>
    <t>Cañeria de desague primario PVC 50</t>
  </si>
  <si>
    <t xml:space="preserve">Caja sifoide </t>
  </si>
  <si>
    <r>
      <rPr>
        <b/>
        <sz val="18"/>
        <color theme="0"/>
        <rFont val="Arial"/>
        <family val="2"/>
      </rPr>
      <t xml:space="preserve"> RUBRADO RAMPA Y BAÑO ACCESIBLE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Escuela 3 - San Carlos - Maldonado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</si>
  <si>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</t>
    </r>
  </si>
  <si>
    <t>58m2</t>
  </si>
  <si>
    <t>Muro de contención flexible (bloque vibroprensado relleno)</t>
  </si>
  <si>
    <t>Extractor de baño  90 m3</t>
  </si>
  <si>
    <t>Termotanque eléctrico   30lts</t>
  </si>
  <si>
    <t>13.00</t>
  </si>
  <si>
    <t xml:space="preserve"> HERRERIA</t>
  </si>
  <si>
    <t>Estructura para soporte de mesada según planilla</t>
  </si>
  <si>
    <t>LEYES SOCIALES (65,8% de G)</t>
  </si>
  <si>
    <t>LEYES SOCIALES (65,8% de H)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</si>
  <si>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</si>
  <si>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</si>
  <si>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</t>
  </si>
  <si>
    <t>INSTALACIONES PROVISORIAS</t>
  </si>
  <si>
    <t>1,3,3</t>
  </si>
  <si>
    <t xml:space="preserve">Consumo de UTE </t>
  </si>
  <si>
    <t>1,3,4</t>
  </si>
  <si>
    <t>Consumo de OSE</t>
  </si>
  <si>
    <t>Tipo Ai3 - Baranda de rampa según planos y memoria</t>
  </si>
  <si>
    <t>Tipo V2 - Espejo baño  accesible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</si>
</sst>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2"/>
      <color indexed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10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0" fontId="7" fillId="0" borderId="40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6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6" fillId="0" borderId="0" xfId="0" applyFont="1" applyAlignment="1">
      <alignment vertical="center"/>
    </xf>
    <xf numFmtId="173" fontId="117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9"/>
    </xf>
    <xf numFmtId="173" fontId="113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0" borderId="31" xfId="0" applyNumberFormat="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7" fillId="0" borderId="37" xfId="0" applyNumberFormat="1" applyFont="1" applyFill="1" applyBorder="1" applyAlignment="1">
      <alignment horizontal="center"/>
    </xf>
    <xf numFmtId="4" fontId="101" fillId="0" borderId="43" xfId="0" applyNumberFormat="1" applyFont="1" applyFill="1" applyBorder="1"/>
    <xf numFmtId="0" fontId="101" fillId="0" borderId="40" xfId="17901" applyFont="1" applyBorder="1" applyAlignment="1">
      <alignment horizontal="left" vertical="center"/>
    </xf>
    <xf numFmtId="0" fontId="101" fillId="0" borderId="41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4" fillId="52" borderId="25" xfId="47865" applyFont="1" applyFill="1" applyBorder="1" applyAlignment="1">
      <alignment horizontal="center" vertical="center" wrapText="1"/>
    </xf>
    <xf numFmtId="0" fontId="124" fillId="52" borderId="25" xfId="47864" applyFont="1" applyFill="1" applyBorder="1" applyAlignment="1">
      <alignment horizontal="center" vertical="center" wrapText="1"/>
    </xf>
    <xf numFmtId="4" fontId="119" fillId="53" borderId="26" xfId="0" applyNumberFormat="1" applyFont="1" applyFill="1" applyBorder="1" applyAlignment="1">
      <alignment horizontal="center"/>
    </xf>
    <xf numFmtId="4" fontId="11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9" fillId="50" borderId="45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0" fontId="119" fillId="54" borderId="47" xfId="17901" applyFont="1" applyFill="1" applyBorder="1" applyAlignment="1">
      <alignment horizontal="center"/>
    </xf>
    <xf numFmtId="0" fontId="23" fillId="0" borderId="48" xfId="17901" applyFont="1" applyFill="1" applyBorder="1" applyAlignment="1">
      <alignment horizontal="center"/>
    </xf>
    <xf numFmtId="208" fontId="111" fillId="0" borderId="49" xfId="47864" applyNumberFormat="1" applyFont="1" applyBorder="1" applyAlignment="1">
      <alignment horizontal="right" indent="1"/>
    </xf>
    <xf numFmtId="4" fontId="23" fillId="51" borderId="47" xfId="0" applyNumberFormat="1" applyFont="1" applyFill="1" applyBorder="1" applyAlignment="1">
      <alignment horizontal="center"/>
    </xf>
    <xf numFmtId="208" fontId="111" fillId="0" borderId="46" xfId="47864" applyNumberFormat="1" applyFont="1" applyBorder="1" applyAlignment="1">
      <alignment horizontal="right" indent="1"/>
    </xf>
    <xf numFmtId="0" fontId="23" fillId="51" borderId="47" xfId="17901" applyFont="1" applyFill="1" applyBorder="1" applyAlignment="1">
      <alignment horizontal="center"/>
    </xf>
    <xf numFmtId="208" fontId="111" fillId="51" borderId="46" xfId="47864" applyNumberFormat="1" applyFont="1" applyFill="1" applyBorder="1" applyAlignment="1">
      <alignment horizontal="right" indent="1"/>
    </xf>
    <xf numFmtId="0" fontId="23" fillId="0" borderId="45" xfId="17901" applyFont="1" applyFill="1" applyBorder="1" applyAlignment="1">
      <alignment horizontal="center"/>
    </xf>
    <xf numFmtId="4" fontId="23" fillId="0" borderId="47" xfId="17901" applyNumberFormat="1" applyFont="1" applyFill="1" applyBorder="1" applyAlignment="1">
      <alignment horizontal="center"/>
    </xf>
    <xf numFmtId="0" fontId="112" fillId="51" borderId="46" xfId="47864" applyFont="1" applyFill="1" applyBorder="1"/>
    <xf numFmtId="4" fontId="23" fillId="51" borderId="45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23" fillId="0" borderId="47" xfId="0" applyNumberFormat="1" applyFont="1" applyFill="1" applyBorder="1" applyAlignment="1">
      <alignment horizontal="center"/>
    </xf>
    <xf numFmtId="190" fontId="23" fillId="0" borderId="45" xfId="0" applyNumberFormat="1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208" fontId="111" fillId="0" borderId="46" xfId="47864" applyNumberFormat="1" applyFont="1" applyFill="1" applyBorder="1" applyAlignment="1">
      <alignment horizontal="right" indent="1"/>
    </xf>
    <xf numFmtId="0" fontId="23" fillId="0" borderId="53" xfId="47870" applyFont="1" applyFill="1" applyBorder="1" applyAlignment="1">
      <alignment horizontal="center"/>
    </xf>
    <xf numFmtId="0" fontId="23" fillId="0" borderId="47" xfId="47870" applyFont="1" applyFill="1" applyBorder="1" applyAlignment="1">
      <alignment horizontal="center"/>
    </xf>
    <xf numFmtId="0" fontId="23" fillId="0" borderId="51" xfId="47870" applyFont="1" applyFill="1" applyBorder="1" applyAlignment="1">
      <alignment horizontal="center"/>
    </xf>
    <xf numFmtId="4" fontId="119" fillId="55" borderId="26" xfId="0" applyNumberFormat="1" applyFont="1" applyFill="1" applyBorder="1" applyAlignment="1">
      <alignment horizontal="center"/>
    </xf>
    <xf numFmtId="4" fontId="119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196" fontId="23" fillId="0" borderId="47" xfId="17901" applyNumberFormat="1" applyFont="1" applyFill="1" applyBorder="1" applyAlignment="1">
      <alignment horizontal="center"/>
    </xf>
    <xf numFmtId="0" fontId="119" fillId="57" borderId="4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1" fillId="50" borderId="31" xfId="47864" applyNumberFormat="1" applyFont="1" applyFill="1" applyBorder="1" applyAlignment="1">
      <alignment horizontal="right" indent="1"/>
    </xf>
    <xf numFmtId="3" fontId="119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0" borderId="0" xfId="47864" applyNumberFormat="1" applyFont="1" applyBorder="1" applyAlignment="1">
      <alignment horizontal="right" indent="1"/>
    </xf>
    <xf numFmtId="208" fontId="111" fillId="0" borderId="0" xfId="47864" applyNumberFormat="1" applyFont="1" applyFill="1" applyBorder="1" applyAlignment="1">
      <alignment horizontal="right" indent="1"/>
    </xf>
    <xf numFmtId="208" fontId="111" fillId="50" borderId="59" xfId="47864" applyNumberFormat="1" applyFont="1" applyFill="1" applyBorder="1" applyAlignment="1">
      <alignment horizontal="right" indent="1"/>
    </xf>
    <xf numFmtId="0" fontId="124" fillId="52" borderId="62" xfId="47864" applyFont="1" applyFill="1" applyBorder="1" applyAlignment="1">
      <alignment horizontal="center" vertical="center" wrapText="1"/>
    </xf>
    <xf numFmtId="208" fontId="111" fillId="0" borderId="63" xfId="47864" applyNumberFormat="1" applyFont="1" applyBorder="1" applyAlignment="1">
      <alignment horizontal="right" indent="1"/>
    </xf>
    <xf numFmtId="208" fontId="111" fillId="0" borderId="35" xfId="47864" applyNumberFormat="1" applyFont="1" applyBorder="1" applyAlignment="1">
      <alignment horizontal="right" indent="1"/>
    </xf>
    <xf numFmtId="208" fontId="111" fillId="0" borderId="33" xfId="47864" applyNumberFormat="1" applyFont="1" applyBorder="1" applyAlignment="1">
      <alignment horizontal="right" indent="1"/>
    </xf>
    <xf numFmtId="208" fontId="111" fillId="51" borderId="35" xfId="47864" applyNumberFormat="1" applyFont="1" applyFill="1" applyBorder="1" applyAlignment="1">
      <alignment horizontal="right" indent="1"/>
    </xf>
    <xf numFmtId="208" fontId="111" fillId="0" borderId="63" xfId="47864" applyNumberFormat="1" applyFont="1" applyFill="1" applyBorder="1" applyAlignment="1">
      <alignment horizontal="right" indent="1"/>
    </xf>
    <xf numFmtId="208" fontId="111" fillId="0" borderId="31" xfId="47864" applyNumberFormat="1" applyFont="1" applyBorder="1" applyAlignment="1">
      <alignment horizontal="right" indent="1"/>
    </xf>
    <xf numFmtId="208" fontId="111" fillId="0" borderId="59" xfId="47864" applyNumberFormat="1" applyFont="1" applyBorder="1" applyAlignment="1">
      <alignment horizontal="right" indent="1"/>
    </xf>
    <xf numFmtId="208" fontId="111" fillId="0" borderId="59" xfId="47864" applyNumberFormat="1" applyFont="1" applyFill="1" applyBorder="1" applyAlignment="1">
      <alignment horizontal="right" indent="1"/>
    </xf>
    <xf numFmtId="208" fontId="111" fillId="0" borderId="31" xfId="47864" applyNumberFormat="1" applyFont="1" applyFill="1" applyBorder="1" applyAlignment="1">
      <alignment horizontal="right" indent="1"/>
    </xf>
    <xf numFmtId="0" fontId="124" fillId="52" borderId="48" xfId="47864" applyFont="1" applyFill="1" applyBorder="1" applyAlignment="1">
      <alignment horizontal="center" vertical="center" wrapText="1"/>
    </xf>
    <xf numFmtId="0" fontId="111" fillId="53" borderId="64" xfId="47864" applyFont="1" applyFill="1" applyBorder="1"/>
    <xf numFmtId="4" fontId="23" fillId="0" borderId="46" xfId="47842" applyNumberFormat="1" applyFont="1" applyFill="1" applyBorder="1" applyAlignment="1">
      <alignment horizontal="center"/>
    </xf>
    <xf numFmtId="208" fontId="111" fillId="0" borderId="58" xfId="47864" applyNumberFormat="1" applyFont="1" applyFill="1" applyBorder="1" applyAlignment="1">
      <alignment horizontal="right" indent="1"/>
    </xf>
    <xf numFmtId="208" fontId="111" fillId="0" borderId="58" xfId="47864" applyNumberFormat="1" applyFont="1" applyBorder="1" applyAlignment="1">
      <alignment horizontal="right" indent="1"/>
    </xf>
    <xf numFmtId="208" fontId="111" fillId="0" borderId="49" xfId="47864" applyNumberFormat="1" applyFont="1" applyFill="1" applyBorder="1" applyAlignment="1">
      <alignment horizontal="right" indent="1"/>
    </xf>
    <xf numFmtId="208" fontId="111" fillId="50" borderId="65" xfId="47864" applyNumberFormat="1" applyFont="1" applyFill="1" applyBorder="1" applyAlignment="1">
      <alignment horizontal="right" indent="1"/>
    </xf>
    <xf numFmtId="0" fontId="112" fillId="50" borderId="65" xfId="47864" applyFont="1" applyFill="1" applyBorder="1"/>
    <xf numFmtId="4" fontId="118" fillId="0" borderId="58" xfId="47864" applyNumberFormat="1" applyFont="1" applyBorder="1" applyAlignment="1">
      <alignment horizontal="center"/>
    </xf>
    <xf numFmtId="0" fontId="119" fillId="50" borderId="32" xfId="17901" applyFont="1" applyFill="1" applyBorder="1"/>
    <xf numFmtId="0" fontId="23" fillId="0" borderId="60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9" fillId="54" borderId="60" xfId="17901" applyFont="1" applyFill="1" applyBorder="1"/>
    <xf numFmtId="0" fontId="23" fillId="0" borderId="60" xfId="17901" applyFont="1" applyBorder="1"/>
    <xf numFmtId="0" fontId="23" fillId="0" borderId="61" xfId="17901" applyFont="1" applyBorder="1"/>
    <xf numFmtId="0" fontId="23" fillId="0" borderId="42" xfId="17901" applyFont="1" applyFill="1" applyBorder="1"/>
    <xf numFmtId="4" fontId="23" fillId="51" borderId="60" xfId="0" applyNumberFormat="1" applyFont="1" applyFill="1" applyBorder="1" applyAlignment="1">
      <alignment horizontal="left"/>
    </xf>
    <xf numFmtId="4" fontId="23" fillId="0" borderId="60" xfId="0" applyNumberFormat="1" applyFont="1" applyFill="1" applyBorder="1"/>
    <xf numFmtId="4" fontId="23" fillId="51" borderId="60" xfId="0" applyNumberFormat="1" applyFont="1" applyFill="1" applyBorder="1"/>
    <xf numFmtId="0" fontId="23" fillId="51" borderId="32" xfId="17901" applyFont="1" applyFill="1" applyBorder="1"/>
    <xf numFmtId="0" fontId="119" fillId="57" borderId="32" xfId="17901" applyFont="1" applyFill="1" applyBorder="1"/>
    <xf numFmtId="0" fontId="23" fillId="0" borderId="61" xfId="17901" applyFont="1" applyFill="1" applyBorder="1"/>
    <xf numFmtId="0" fontId="101" fillId="50" borderId="32" xfId="17901" applyFont="1" applyFill="1" applyBorder="1"/>
    <xf numFmtId="0" fontId="101" fillId="50" borderId="60" xfId="17901" applyFont="1" applyFill="1" applyBorder="1"/>
    <xf numFmtId="0" fontId="119" fillId="50" borderId="60" xfId="17901" applyFont="1" applyFill="1" applyBorder="1"/>
    <xf numFmtId="4" fontId="119" fillId="50" borderId="32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4" fontId="23" fillId="0" borderId="42" xfId="0" applyNumberFormat="1" applyFont="1" applyBorder="1"/>
    <xf numFmtId="4" fontId="23" fillId="0" borderId="32" xfId="0" applyNumberFormat="1" applyFont="1" applyBorder="1"/>
    <xf numFmtId="0" fontId="23" fillId="0" borderId="32" xfId="47870" applyFont="1" applyFill="1" applyBorder="1"/>
    <xf numFmtId="0" fontId="23" fillId="0" borderId="60" xfId="47870" applyFont="1" applyFill="1" applyBorder="1"/>
    <xf numFmtId="0" fontId="23" fillId="0" borderId="32" xfId="47870" applyFont="1" applyBorder="1"/>
    <xf numFmtId="0" fontId="23" fillId="0" borderId="60" xfId="47870" applyFont="1" applyBorder="1"/>
    <xf numFmtId="0" fontId="23" fillId="0" borderId="47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48" xfId="17901" applyFont="1" applyBorder="1" applyAlignment="1">
      <alignment horizontal="center"/>
    </xf>
    <xf numFmtId="0" fontId="23" fillId="51" borderId="45" xfId="17901" applyFont="1" applyFill="1" applyBorder="1" applyAlignment="1">
      <alignment horizontal="center"/>
    </xf>
    <xf numFmtId="4" fontId="23" fillId="0" borderId="66" xfId="0" applyNumberFormat="1" applyFont="1" applyFill="1" applyBorder="1" applyAlignment="1">
      <alignment horizontal="center"/>
    </xf>
    <xf numFmtId="0" fontId="23" fillId="57" borderId="51" xfId="17901" applyFont="1" applyFill="1" applyBorder="1" applyAlignment="1">
      <alignment horizontal="center"/>
    </xf>
    <xf numFmtId="0" fontId="23" fillId="50" borderId="54" xfId="17901" applyFont="1" applyFill="1" applyBorder="1" applyAlignment="1">
      <alignment horizontal="center"/>
    </xf>
    <xf numFmtId="0" fontId="23" fillId="50" borderId="68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4" fontId="23" fillId="50" borderId="53" xfId="0" applyNumberFormat="1" applyFont="1" applyFill="1" applyBorder="1" applyAlignment="1">
      <alignment horizontal="center"/>
    </xf>
    <xf numFmtId="4" fontId="23" fillId="0" borderId="45" xfId="0" applyNumberFormat="1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47" xfId="47870" applyFont="1" applyBorder="1" applyAlignment="1">
      <alignment horizontal="center"/>
    </xf>
    <xf numFmtId="0" fontId="23" fillId="0" borderId="53" xfId="17901" applyFont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58" xfId="47864" applyNumberFormat="1" applyFont="1" applyBorder="1" applyAlignment="1">
      <alignment horizontal="right" indent="1"/>
    </xf>
    <xf numFmtId="3" fontId="23" fillId="50" borderId="59" xfId="47842" applyNumberFormat="1" applyFont="1" applyFill="1" applyBorder="1" applyAlignment="1">
      <alignment horizontal="right"/>
    </xf>
    <xf numFmtId="4" fontId="23" fillId="50" borderId="59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2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3" xfId="17901" applyFont="1" applyFill="1" applyBorder="1" applyAlignment="1">
      <alignment horizontal="center"/>
    </xf>
    <xf numFmtId="3" fontId="23" fillId="54" borderId="59" xfId="47842" applyNumberFormat="1" applyFont="1" applyFill="1" applyBorder="1" applyAlignment="1">
      <alignment horizontal="center"/>
    </xf>
    <xf numFmtId="208" fontId="111" fillId="54" borderId="31" xfId="47864" applyNumberFormat="1" applyFont="1" applyFill="1" applyBorder="1" applyAlignment="1">
      <alignment horizontal="right" indent="1"/>
    </xf>
    <xf numFmtId="2" fontId="111" fillId="54" borderId="52" xfId="47864" applyNumberFormat="1" applyFont="1" applyFill="1" applyBorder="1" applyAlignment="1"/>
    <xf numFmtId="208" fontId="111" fillId="54" borderId="59" xfId="47864" applyNumberFormat="1" applyFont="1" applyFill="1" applyBorder="1" applyAlignment="1">
      <alignment horizontal="right" indent="1"/>
    </xf>
    <xf numFmtId="208" fontId="111" fillId="54" borderId="65" xfId="47864" applyNumberFormat="1" applyFont="1" applyFill="1" applyBorder="1" applyAlignment="1">
      <alignment horizontal="right" indent="1"/>
    </xf>
    <xf numFmtId="0" fontId="23" fillId="50" borderId="51" xfId="17901" applyFont="1" applyFill="1" applyBorder="1" applyAlignment="1">
      <alignment horizontal="center"/>
    </xf>
    <xf numFmtId="2" fontId="111" fillId="50" borderId="52" xfId="47864" applyNumberFormat="1" applyFont="1" applyFill="1" applyBorder="1" applyAlignment="1">
      <alignment horizontal="right" indent="1"/>
    </xf>
    <xf numFmtId="0" fontId="23" fillId="57" borderId="67" xfId="17901" applyFont="1" applyFill="1" applyBorder="1" applyAlignment="1">
      <alignment horizontal="center"/>
    </xf>
    <xf numFmtId="3" fontId="23" fillId="57" borderId="39" xfId="47842" applyNumberFormat="1" applyFont="1" applyFill="1" applyBorder="1" applyAlignment="1">
      <alignment horizontal="right"/>
    </xf>
    <xf numFmtId="208" fontId="111" fillId="57" borderId="39" xfId="47864" applyNumberFormat="1" applyFont="1" applyFill="1" applyBorder="1" applyAlignment="1">
      <alignment horizontal="right" indent="1"/>
    </xf>
    <xf numFmtId="208" fontId="111" fillId="57" borderId="50" xfId="47864" applyNumberFormat="1" applyFont="1" applyFill="1" applyBorder="1" applyAlignment="1">
      <alignment horizontal="right" indent="1"/>
    </xf>
    <xf numFmtId="208" fontId="111" fillId="57" borderId="59" xfId="47864" applyNumberFormat="1" applyFont="1" applyFill="1" applyBorder="1" applyAlignment="1">
      <alignment horizontal="right" indent="1"/>
    </xf>
    <xf numFmtId="208" fontId="111" fillId="57" borderId="65" xfId="47864" applyNumberFormat="1" applyFont="1" applyFill="1" applyBorder="1" applyAlignment="1">
      <alignment horizontal="right" indent="1"/>
    </xf>
    <xf numFmtId="208" fontId="111" fillId="50" borderId="39" xfId="47864" applyNumberFormat="1" applyFont="1" applyFill="1" applyBorder="1" applyAlignment="1">
      <alignment horizontal="right" indent="1"/>
    </xf>
    <xf numFmtId="208" fontId="111" fillId="50" borderId="50" xfId="47864" applyNumberFormat="1" applyFont="1" applyFill="1" applyBorder="1" applyAlignment="1">
      <alignment horizontal="right" indent="1"/>
    </xf>
    <xf numFmtId="4" fontId="111" fillId="55" borderId="28" xfId="47864" applyNumberFormat="1" applyFont="1" applyFill="1" applyBorder="1"/>
    <xf numFmtId="208" fontId="111" fillId="57" borderId="67" xfId="47864" applyNumberFormat="1" applyFont="1" applyFill="1" applyBorder="1" applyAlignment="1">
      <alignment horizontal="right" indent="1"/>
    </xf>
    <xf numFmtId="2" fontId="111" fillId="50" borderId="65" xfId="47864" applyNumberFormat="1" applyFont="1" applyFill="1" applyBorder="1" applyAlignment="1">
      <alignment horizontal="right" indent="1"/>
    </xf>
    <xf numFmtId="2" fontId="119" fillId="57" borderId="45" xfId="17901" applyNumberFormat="1" applyFont="1" applyFill="1" applyBorder="1" applyAlignment="1">
      <alignment horizontal="center"/>
    </xf>
    <xf numFmtId="190" fontId="119" fillId="50" borderId="45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50" xfId="47864" applyNumberFormat="1" applyFont="1" applyFill="1" applyBorder="1" applyAlignment="1">
      <alignment horizontal="right"/>
    </xf>
    <xf numFmtId="0" fontId="111" fillId="57" borderId="39" xfId="47864" applyNumberFormat="1" applyFont="1" applyFill="1" applyBorder="1" applyAlignment="1">
      <alignment horizontal="right" indent="1"/>
    </xf>
    <xf numFmtId="0" fontId="119" fillId="57" borderId="58" xfId="17901" applyFont="1" applyFill="1" applyBorder="1"/>
    <xf numFmtId="208" fontId="111" fillId="0" borderId="69" xfId="47864" applyNumberFormat="1" applyFont="1" applyBorder="1" applyAlignment="1">
      <alignment horizontal="right" indent="1"/>
    </xf>
    <xf numFmtId="0" fontId="23" fillId="0" borderId="70" xfId="17901" applyFont="1" applyFill="1" applyBorder="1"/>
    <xf numFmtId="208" fontId="111" fillId="0" borderId="71" xfId="47864" applyNumberFormat="1" applyFont="1" applyFill="1" applyBorder="1" applyAlignment="1">
      <alignment horizontal="right" indent="1"/>
    </xf>
    <xf numFmtId="208" fontId="111" fillId="0" borderId="69" xfId="47864" applyNumberFormat="1" applyFont="1" applyFill="1" applyBorder="1" applyAlignment="1">
      <alignment horizontal="right" indent="1"/>
    </xf>
    <xf numFmtId="0" fontId="23" fillId="0" borderId="71" xfId="47864" applyNumberFormat="1" applyFont="1" applyBorder="1" applyAlignment="1">
      <alignment horizontal="right" indent="1"/>
    </xf>
    <xf numFmtId="190" fontId="23" fillId="0" borderId="45" xfId="1790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9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3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0" borderId="31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59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208" fontId="112" fillId="51" borderId="31" xfId="47864" applyNumberFormat="1" applyFont="1" applyFill="1" applyBorder="1"/>
    <xf numFmtId="208" fontId="112" fillId="50" borderId="59" xfId="47864" applyNumberFormat="1" applyFont="1" applyFill="1" applyBorder="1"/>
    <xf numFmtId="208" fontId="118" fillId="0" borderId="69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72" xfId="47864" applyNumberFormat="1" applyFont="1" applyBorder="1" applyAlignment="1">
      <alignment horizontal="center"/>
    </xf>
    <xf numFmtId="230" fontId="108" fillId="0" borderId="38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7" xfId="17901" applyNumberFormat="1" applyFont="1" applyBorder="1" applyAlignment="1">
      <alignment vertical="center"/>
    </xf>
    <xf numFmtId="2" fontId="107" fillId="0" borderId="37" xfId="17901" applyNumberFormat="1" applyFont="1" applyFill="1" applyBorder="1" applyAlignment="1">
      <alignment vertical="center"/>
    </xf>
    <xf numFmtId="2" fontId="108" fillId="0" borderId="37" xfId="17901" applyNumberFormat="1" applyFont="1" applyBorder="1" applyAlignment="1">
      <alignment vertical="center"/>
    </xf>
    <xf numFmtId="2" fontId="108" fillId="0" borderId="37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7" xfId="17901" applyNumberFormat="1" applyFont="1" applyFill="1" applyBorder="1" applyAlignment="1">
      <alignment vertical="center"/>
    </xf>
    <xf numFmtId="2" fontId="108" fillId="50" borderId="37" xfId="17901" applyNumberFormat="1" applyFont="1" applyFill="1" applyBorder="1" applyAlignment="1">
      <alignment vertical="center"/>
    </xf>
    <xf numFmtId="2" fontId="7" fillId="50" borderId="37" xfId="17901" applyNumberFormat="1" applyFont="1" applyFill="1" applyBorder="1" applyAlignment="1">
      <alignment vertical="center"/>
    </xf>
    <xf numFmtId="2" fontId="101" fillId="0" borderId="37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7" xfId="0" applyNumberFormat="1" applyFont="1" applyFill="1" applyBorder="1" applyAlignment="1">
      <alignment horizontal="center"/>
    </xf>
    <xf numFmtId="0" fontId="108" fillId="0" borderId="37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7" xfId="17901" applyNumberFormat="1" applyFont="1" applyFill="1" applyBorder="1" applyAlignment="1">
      <alignment vertical="center"/>
    </xf>
    <xf numFmtId="2" fontId="108" fillId="0" borderId="81" xfId="17901" applyNumberFormat="1" applyFont="1" applyFill="1" applyBorder="1" applyAlignment="1">
      <alignment vertical="center"/>
    </xf>
    <xf numFmtId="0" fontId="101" fillId="50" borderId="37" xfId="17901" applyFont="1" applyFill="1" applyBorder="1" applyAlignment="1">
      <alignment horizontal="center"/>
    </xf>
    <xf numFmtId="0" fontId="7" fillId="50" borderId="69" xfId="17901" applyFont="1" applyFill="1" applyBorder="1" applyAlignment="1">
      <alignment horizontal="left" vertical="center"/>
    </xf>
    <xf numFmtId="0" fontId="108" fillId="0" borderId="37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5" fillId="56" borderId="76" xfId="47865" applyFont="1" applyFill="1" applyBorder="1" applyAlignment="1">
      <alignment horizontal="center" vertical="center" wrapText="1"/>
    </xf>
    <xf numFmtId="0" fontId="125" fillId="56" borderId="80" xfId="47865" applyFont="1" applyFill="1" applyBorder="1" applyAlignment="1">
      <alignment horizontal="center" vertical="center" wrapText="1"/>
    </xf>
    <xf numFmtId="10" fontId="125" fillId="56" borderId="80" xfId="47865" applyNumberFormat="1" applyFont="1" applyFill="1" applyBorder="1" applyAlignment="1">
      <alignment horizontal="center" vertical="center" wrapText="1"/>
    </xf>
    <xf numFmtId="4" fontId="23" fillId="0" borderId="84" xfId="47842" applyNumberFormat="1" applyFont="1" applyFill="1" applyBorder="1" applyAlignment="1">
      <alignment horizontal="center"/>
    </xf>
    <xf numFmtId="4" fontId="23" fillId="0" borderId="58" xfId="47842" applyNumberFormat="1" applyFont="1" applyFill="1" applyBorder="1" applyAlignment="1">
      <alignment horizontal="center"/>
    </xf>
    <xf numFmtId="231" fontId="23" fillId="0" borderId="71" xfId="47864" applyNumberFormat="1" applyFont="1" applyBorder="1" applyAlignment="1">
      <alignment horizontal="center"/>
    </xf>
    <xf numFmtId="231" fontId="23" fillId="0" borderId="84" xfId="0" applyNumberFormat="1" applyFont="1" applyBorder="1" applyAlignment="1">
      <alignment horizontal="center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3" fontId="23" fillId="0" borderId="0" xfId="0" applyFont="1"/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" fontId="23" fillId="0" borderId="0" xfId="0" applyNumberFormat="1" applyFont="1"/>
    <xf numFmtId="0" fontId="23" fillId="0" borderId="70" xfId="17901" applyFont="1" applyBorder="1"/>
    <xf numFmtId="231" fontId="23" fillId="0" borderId="63" xfId="47864" applyNumberFormat="1" applyFont="1" applyFill="1" applyBorder="1" applyAlignment="1">
      <alignment horizontal="center"/>
    </xf>
    <xf numFmtId="231" fontId="23" fillId="0" borderId="15" xfId="0" applyNumberFormat="1" applyFont="1" applyFill="1" applyBorder="1" applyAlignment="1">
      <alignment horizontal="center"/>
    </xf>
    <xf numFmtId="4" fontId="0" fillId="0" borderId="0" xfId="0" applyNumberFormat="1" applyFill="1"/>
    <xf numFmtId="0" fontId="119" fillId="54" borderId="70" xfId="17901" applyFont="1" applyFill="1" applyBorder="1"/>
    <xf numFmtId="208" fontId="111" fillId="54" borderId="69" xfId="47864" applyNumberFormat="1" applyFont="1" applyFill="1" applyBorder="1" applyAlignment="1">
      <alignment horizontal="right" indent="1"/>
    </xf>
    <xf numFmtId="208" fontId="111" fillId="0" borderId="71" xfId="47864" applyNumberFormat="1" applyFont="1" applyBorder="1" applyAlignment="1">
      <alignment horizontal="right" indent="1"/>
    </xf>
    <xf numFmtId="3" fontId="23" fillId="54" borderId="69" xfId="47842" applyNumberFormat="1" applyFont="1" applyFill="1" applyBorder="1" applyAlignment="1">
      <alignment horizontal="center"/>
    </xf>
    <xf numFmtId="0" fontId="23" fillId="0" borderId="66" xfId="17901" applyFont="1" applyFill="1" applyBorder="1" applyAlignment="1">
      <alignment horizontal="center"/>
    </xf>
    <xf numFmtId="208" fontId="111" fillId="0" borderId="85" xfId="47864" applyNumberFormat="1" applyFont="1" applyBorder="1" applyAlignment="1">
      <alignment horizontal="right" indent="1"/>
    </xf>
    <xf numFmtId="208" fontId="111" fillId="0" borderId="86" xfId="47864" applyNumberFormat="1" applyFont="1" applyBorder="1" applyAlignment="1">
      <alignment horizontal="right" indent="1"/>
    </xf>
    <xf numFmtId="0" fontId="23" fillId="0" borderId="70" xfId="17901" applyFont="1" applyFill="1" applyBorder="1" applyAlignment="1">
      <alignment horizontal="left"/>
    </xf>
    <xf numFmtId="231" fontId="23" fillId="0" borderId="35" xfId="47864" applyNumberFormat="1" applyFont="1" applyBorder="1" applyAlignment="1">
      <alignment horizontal="center"/>
    </xf>
    <xf numFmtId="231" fontId="23" fillId="0" borderId="29" xfId="0" applyNumberFormat="1" applyFont="1" applyBorder="1" applyAlignment="1">
      <alignment horizontal="center"/>
    </xf>
    <xf numFmtId="0" fontId="23" fillId="0" borderId="87" xfId="17901" applyFont="1" applyFill="1" applyBorder="1" applyAlignment="1">
      <alignment horizontal="center"/>
    </xf>
    <xf numFmtId="4" fontId="23" fillId="0" borderId="88" xfId="0" applyNumberFormat="1" applyFont="1" applyBorder="1"/>
    <xf numFmtId="0" fontId="23" fillId="0" borderId="87" xfId="17901" applyFont="1" applyBorder="1" applyAlignment="1">
      <alignment horizontal="center"/>
    </xf>
    <xf numFmtId="4" fontId="23" fillId="0" borderId="89" xfId="47842" applyNumberFormat="1" applyFont="1" applyFill="1" applyBorder="1" applyAlignment="1">
      <alignment horizontal="center"/>
    </xf>
    <xf numFmtId="4" fontId="23" fillId="0" borderId="72" xfId="47842" applyNumberFormat="1" applyFont="1" applyFill="1" applyBorder="1" applyAlignment="1">
      <alignment horizontal="center"/>
    </xf>
    <xf numFmtId="231" fontId="23" fillId="0" borderId="90" xfId="47864" applyNumberFormat="1" applyFont="1" applyBorder="1" applyAlignment="1">
      <alignment horizontal="center"/>
    </xf>
    <xf numFmtId="231" fontId="23" fillId="0" borderId="89" xfId="0" applyNumberFormat="1" applyFont="1" applyBorder="1" applyAlignment="1">
      <alignment horizontal="center"/>
    </xf>
    <xf numFmtId="208" fontId="111" fillId="0" borderId="39" xfId="47864" applyNumberFormat="1" applyFont="1" applyBorder="1" applyAlignment="1">
      <alignment horizontal="right" indent="1"/>
    </xf>
    <xf numFmtId="208" fontId="111" fillId="0" borderId="72" xfId="47864" applyNumberFormat="1" applyFont="1" applyBorder="1" applyAlignment="1">
      <alignment horizontal="right" indent="1"/>
    </xf>
    <xf numFmtId="0" fontId="125" fillId="56" borderId="80" xfId="47865" applyFont="1" applyFill="1" applyBorder="1" applyAlignment="1">
      <alignment horizontal="left" vertical="center" wrapText="1"/>
    </xf>
    <xf numFmtId="173" fontId="0" fillId="0" borderId="80" xfId="0" applyBorder="1" applyAlignment="1">
      <alignment horizontal="left" vertical="center" wrapText="1"/>
    </xf>
    <xf numFmtId="0" fontId="125" fillId="56" borderId="77" xfId="47865" applyFont="1" applyFill="1" applyBorder="1" applyAlignment="1">
      <alignment horizontal="left" vertical="center" wrapText="1"/>
    </xf>
    <xf numFmtId="0" fontId="125" fillId="56" borderId="78" xfId="47865" applyFont="1" applyFill="1" applyBorder="1" applyAlignment="1">
      <alignment horizontal="left" vertical="center" wrapText="1"/>
    </xf>
    <xf numFmtId="0" fontId="125" fillId="56" borderId="79" xfId="47865" applyFont="1" applyFill="1" applyBorder="1" applyAlignment="1">
      <alignment horizontal="left" vertical="center" wrapText="1"/>
    </xf>
    <xf numFmtId="4" fontId="121" fillId="51" borderId="56" xfId="0" applyNumberFormat="1" applyFont="1" applyFill="1" applyBorder="1" applyAlignment="1">
      <alignment horizontal="center" vertical="center"/>
    </xf>
    <xf numFmtId="4" fontId="121" fillId="51" borderId="44" xfId="0" applyNumberFormat="1" applyFont="1" applyFill="1" applyBorder="1" applyAlignment="1">
      <alignment horizontal="center" vertical="center"/>
    </xf>
    <xf numFmtId="173" fontId="0" fillId="0" borderId="44" xfId="0" applyBorder="1" applyAlignment="1"/>
    <xf numFmtId="173" fontId="0" fillId="0" borderId="55" xfId="0" applyBorder="1" applyAlignment="1"/>
    <xf numFmtId="173" fontId="121" fillId="52" borderId="57" xfId="0" applyFont="1" applyFill="1" applyBorder="1" applyAlignment="1">
      <alignment horizontal="center" vertical="center" wrapText="1"/>
    </xf>
    <xf numFmtId="173" fontId="121" fillId="52" borderId="82" xfId="0" applyFont="1" applyFill="1" applyBorder="1" applyAlignment="1">
      <alignment horizontal="center" vertical="center" wrapText="1"/>
    </xf>
    <xf numFmtId="173" fontId="121" fillId="52" borderId="83" xfId="0" applyFont="1" applyFill="1" applyBorder="1" applyAlignment="1">
      <alignment horizontal="center" vertical="center" wrapText="1"/>
    </xf>
    <xf numFmtId="0" fontId="125" fillId="56" borderId="75" xfId="47865" applyFont="1" applyFill="1" applyBorder="1" applyAlignment="1">
      <alignment horizontal="left" vertical="center" wrapText="1"/>
    </xf>
    <xf numFmtId="0" fontId="125" fillId="56" borderId="76" xfId="47865" applyFont="1" applyFill="1" applyBorder="1" applyAlignment="1">
      <alignment horizontal="left" vertical="center" wrapText="1"/>
    </xf>
    <xf numFmtId="173" fontId="0" fillId="0" borderId="76" xfId="0" applyBorder="1" applyAlignment="1">
      <alignment horizontal="left" vertical="center" wrapText="1"/>
    </xf>
    <xf numFmtId="0" fontId="125" fillId="56" borderId="73" xfId="47865" applyFont="1" applyFill="1" applyBorder="1" applyAlignment="1">
      <alignment horizontal="left" vertical="center" wrapText="1"/>
    </xf>
    <xf numFmtId="0" fontId="125" fillId="56" borderId="74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73" fontId="23" fillId="0" borderId="0" xfId="0" applyFont="1" applyAlignme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48</xdr:row>
      <xdr:rowOff>161925</xdr:rowOff>
    </xdr:from>
    <xdr:to>
      <xdr:col>2</xdr:col>
      <xdr:colOff>2457450</xdr:colOff>
      <xdr:row>48</xdr:row>
      <xdr:rowOff>161925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7" name="Imagen 6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172" y="311059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8" name="Imagen 7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794" y="561241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3"/>
  <sheetViews>
    <sheetView tabSelected="1" topLeftCell="A12" zoomScale="70" zoomScaleNormal="70" workbookViewId="0">
      <selection activeCell="F77" sqref="F77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21.28515625" style="2" customWidth="1"/>
    <col min="4" max="4" width="22.425781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41"/>
      <c r="B1" s="42"/>
      <c r="C1" s="41"/>
      <c r="D1" s="42"/>
      <c r="E1" s="43"/>
      <c r="F1" s="41"/>
      <c r="G1" s="41"/>
      <c r="H1" s="207"/>
      <c r="I1" s="41"/>
      <c r="J1" s="41"/>
      <c r="K1" s="41"/>
    </row>
    <row r="2" spans="1:12" ht="69.75" customHeight="1" thickBot="1">
      <c r="A2" s="41"/>
      <c r="B2" s="295"/>
      <c r="C2" s="296"/>
      <c r="D2" s="296"/>
      <c r="E2" s="296"/>
      <c r="F2" s="296"/>
      <c r="G2" s="296"/>
      <c r="H2" s="296"/>
      <c r="I2" s="296"/>
      <c r="J2" s="297"/>
      <c r="K2" s="298"/>
    </row>
    <row r="3" spans="1:12" ht="65.25" customHeight="1" thickBot="1">
      <c r="B3" s="299" t="s">
        <v>221</v>
      </c>
      <c r="C3" s="300"/>
      <c r="D3" s="300"/>
      <c r="E3" s="300"/>
      <c r="F3" s="300"/>
      <c r="G3" s="300"/>
      <c r="H3" s="300"/>
      <c r="I3" s="300"/>
      <c r="J3" s="300"/>
      <c r="K3" s="301"/>
    </row>
    <row r="4" spans="1:12" ht="40.5" customHeight="1" thickBot="1">
      <c r="B4" s="305" t="s">
        <v>222</v>
      </c>
      <c r="C4" s="306"/>
      <c r="D4" s="302" t="s">
        <v>190</v>
      </c>
      <c r="E4" s="304"/>
      <c r="F4" s="303"/>
      <c r="G4" s="304"/>
      <c r="H4" s="251" t="s">
        <v>223</v>
      </c>
      <c r="I4" s="302" t="s">
        <v>191</v>
      </c>
      <c r="J4" s="303"/>
      <c r="K4" s="253">
        <f>SUM(I7:I104)</f>
        <v>0.91081527447024302</v>
      </c>
    </row>
    <row r="5" spans="1:12" ht="40.5" customHeight="1" thickBot="1">
      <c r="B5" s="292" t="s">
        <v>193</v>
      </c>
      <c r="C5" s="293"/>
      <c r="D5" s="294"/>
      <c r="E5" s="291"/>
      <c r="F5" s="290"/>
      <c r="G5" s="291"/>
      <c r="H5" s="252"/>
      <c r="I5" s="294" t="s">
        <v>192</v>
      </c>
      <c r="J5" s="290"/>
      <c r="K5" s="253">
        <f>+I107+I108+I109</f>
        <v>1.7765968252214808E-2</v>
      </c>
    </row>
    <row r="6" spans="1:12" ht="42.75" customHeight="1" thickBot="1">
      <c r="B6" s="60" t="s">
        <v>4</v>
      </c>
      <c r="C6" s="60" t="s">
        <v>13</v>
      </c>
      <c r="D6" s="60" t="s">
        <v>11</v>
      </c>
      <c r="E6" s="60" t="s">
        <v>12</v>
      </c>
      <c r="F6" s="61" t="s">
        <v>63</v>
      </c>
      <c r="G6" s="61" t="s">
        <v>123</v>
      </c>
      <c r="H6" s="61" t="s">
        <v>36</v>
      </c>
      <c r="I6" s="116" t="s">
        <v>122</v>
      </c>
      <c r="J6" s="106" t="s">
        <v>104</v>
      </c>
      <c r="K6" s="61" t="s">
        <v>105</v>
      </c>
    </row>
    <row r="7" spans="1:12" ht="19.5" thickBot="1">
      <c r="B7" s="62" t="s">
        <v>69</v>
      </c>
      <c r="C7" s="63" t="s">
        <v>81</v>
      </c>
      <c r="D7" s="64"/>
      <c r="E7" s="65"/>
      <c r="F7" s="66"/>
      <c r="G7" s="101"/>
      <c r="H7" s="66"/>
      <c r="I7" s="117"/>
      <c r="J7" s="220">
        <f>K7/K119</f>
        <v>0.1104173782845085</v>
      </c>
      <c r="K7" s="170">
        <f>+G8+G12+G16+G20</f>
        <v>133334.35</v>
      </c>
    </row>
    <row r="8" spans="1:12" ht="18.75">
      <c r="B8" s="94" t="s">
        <v>37</v>
      </c>
      <c r="C8" s="137" t="s">
        <v>52</v>
      </c>
      <c r="D8" s="181"/>
      <c r="E8" s="182"/>
      <c r="F8" s="183"/>
      <c r="G8" s="195">
        <f>SUM(G9:G11)</f>
        <v>38000</v>
      </c>
      <c r="H8" s="190"/>
      <c r="I8" s="196"/>
      <c r="J8" s="206"/>
      <c r="K8" s="184"/>
    </row>
    <row r="9" spans="1:12" ht="15">
      <c r="B9" s="68" t="s">
        <v>203</v>
      </c>
      <c r="C9" s="199" t="s">
        <v>84</v>
      </c>
      <c r="D9" s="150" t="s">
        <v>31</v>
      </c>
      <c r="E9" s="44">
        <v>1</v>
      </c>
      <c r="F9" s="44">
        <v>8000</v>
      </c>
      <c r="G9" s="118">
        <f t="shared" ref="G9" si="0">E9*F9</f>
        <v>8000</v>
      </c>
      <c r="H9" s="210">
        <f t="shared" ref="H9:I11" si="1">+F9/$K$119</f>
        <v>6.6249921815051257E-3</v>
      </c>
      <c r="I9" s="211">
        <f t="shared" si="1"/>
        <v>6.6249921815051257E-3</v>
      </c>
      <c r="J9" s="202"/>
      <c r="K9" s="166"/>
    </row>
    <row r="10" spans="1:12" ht="15">
      <c r="B10" s="68" t="s">
        <v>82</v>
      </c>
      <c r="C10" s="128" t="s">
        <v>180</v>
      </c>
      <c r="D10" s="150" t="s">
        <v>6</v>
      </c>
      <c r="E10" s="44">
        <v>1</v>
      </c>
      <c r="F10" s="44">
        <v>15000</v>
      </c>
      <c r="G10" s="118">
        <f t="shared" ref="G10:G11" si="2">E10*F10</f>
        <v>15000</v>
      </c>
      <c r="H10" s="210">
        <f t="shared" si="1"/>
        <v>1.2421860340322111E-2</v>
      </c>
      <c r="I10" s="211">
        <f t="shared" si="1"/>
        <v>1.2421860340322111E-2</v>
      </c>
      <c r="J10" s="202"/>
      <c r="K10" s="166"/>
    </row>
    <row r="11" spans="1:12" ht="15">
      <c r="B11" s="68" t="s">
        <v>181</v>
      </c>
      <c r="C11" s="199" t="s">
        <v>182</v>
      </c>
      <c r="D11" s="150" t="s">
        <v>31</v>
      </c>
      <c r="E11" s="44">
        <v>1</v>
      </c>
      <c r="F11" s="44">
        <v>15000</v>
      </c>
      <c r="G11" s="118">
        <f t="shared" si="2"/>
        <v>15000</v>
      </c>
      <c r="H11" s="210">
        <f t="shared" si="1"/>
        <v>1.2421860340322111E-2</v>
      </c>
      <c r="I11" s="211">
        <f t="shared" si="1"/>
        <v>1.2421860340322111E-2</v>
      </c>
      <c r="J11" s="202"/>
      <c r="K11" s="166"/>
      <c r="L11" s="32"/>
    </row>
    <row r="12" spans="1:12" ht="18.75">
      <c r="B12" s="69" t="s">
        <v>38</v>
      </c>
      <c r="C12" s="129" t="s">
        <v>59</v>
      </c>
      <c r="D12" s="173"/>
      <c r="E12" s="174"/>
      <c r="F12" s="175"/>
      <c r="G12" s="176">
        <f>SUM(G13:G15)</f>
        <v>26868.350000000002</v>
      </c>
      <c r="H12" s="212"/>
      <c r="I12" s="212"/>
      <c r="J12" s="177"/>
      <c r="K12" s="178"/>
      <c r="L12" s="31"/>
    </row>
    <row r="13" spans="1:12" ht="18.75">
      <c r="B13" s="68" t="s">
        <v>48</v>
      </c>
      <c r="C13" s="199" t="s">
        <v>80</v>
      </c>
      <c r="D13" s="150" t="s">
        <v>31</v>
      </c>
      <c r="E13" s="44">
        <v>1</v>
      </c>
      <c r="F13" s="44">
        <v>3810.65</v>
      </c>
      <c r="G13" s="118">
        <f t="shared" ref="G13" si="3">E13*F13</f>
        <v>3810.65</v>
      </c>
      <c r="H13" s="210">
        <f t="shared" ref="H13:I15" si="4">+F13/$K$119</f>
        <v>3.1556908070565636E-3</v>
      </c>
      <c r="I13" s="211">
        <f t="shared" si="4"/>
        <v>3.1556908070565636E-3</v>
      </c>
      <c r="J13" s="107"/>
      <c r="K13" s="120"/>
      <c r="L13" s="32"/>
    </row>
    <row r="14" spans="1:12" ht="18.75">
      <c r="B14" s="68" t="s">
        <v>49</v>
      </c>
      <c r="C14" s="267" t="s">
        <v>204</v>
      </c>
      <c r="D14" s="151" t="s">
        <v>31</v>
      </c>
      <c r="E14" s="44">
        <v>1</v>
      </c>
      <c r="F14" s="44">
        <v>17858.330000000002</v>
      </c>
      <c r="G14" s="118">
        <f t="shared" ref="G14:G15" si="5">E14*F14</f>
        <v>17858.330000000002</v>
      </c>
      <c r="H14" s="210">
        <f t="shared" si="4"/>
        <v>1.4788912078092306E-2</v>
      </c>
      <c r="I14" s="211">
        <f t="shared" si="4"/>
        <v>1.4788912078092306E-2</v>
      </c>
      <c r="J14" s="107"/>
      <c r="K14" s="120"/>
      <c r="L14" s="31"/>
    </row>
    <row r="15" spans="1:12" ht="18.75">
      <c r="B15" s="68" t="s">
        <v>50</v>
      </c>
      <c r="C15" s="267" t="s">
        <v>62</v>
      </c>
      <c r="D15" s="151" t="s">
        <v>31</v>
      </c>
      <c r="E15" s="44">
        <v>1</v>
      </c>
      <c r="F15" s="44">
        <v>5199.37</v>
      </c>
      <c r="G15" s="118">
        <f t="shared" si="5"/>
        <v>5199.37</v>
      </c>
      <c r="H15" s="210">
        <f t="shared" si="4"/>
        <v>4.305723199844038E-3</v>
      </c>
      <c r="I15" s="211">
        <f t="shared" si="4"/>
        <v>4.305723199844038E-3</v>
      </c>
      <c r="J15" s="107"/>
      <c r="K15" s="120"/>
      <c r="L15" s="31"/>
    </row>
    <row r="16" spans="1:12" ht="18.75">
      <c r="B16" s="69" t="s">
        <v>234</v>
      </c>
      <c r="C16" s="271" t="s">
        <v>235</v>
      </c>
      <c r="D16" s="173"/>
      <c r="E16" s="274"/>
      <c r="F16" s="175"/>
      <c r="G16" s="176">
        <f>SUM(G17:G19)</f>
        <v>57826</v>
      </c>
      <c r="H16" s="212"/>
      <c r="I16" s="212"/>
      <c r="J16" s="272"/>
      <c r="K16" s="178"/>
      <c r="L16" s="31"/>
    </row>
    <row r="17" spans="2:12" ht="18.75">
      <c r="B17" s="68" t="s">
        <v>232</v>
      </c>
      <c r="C17" s="267" t="s">
        <v>233</v>
      </c>
      <c r="D17" s="150" t="s">
        <v>31</v>
      </c>
      <c r="E17" s="44">
        <v>1</v>
      </c>
      <c r="F17" s="44">
        <v>32826</v>
      </c>
      <c r="G17" s="118">
        <f t="shared" ref="G17:G19" si="6">E17*F17</f>
        <v>32826</v>
      </c>
      <c r="H17" s="210">
        <f t="shared" ref="H17:H19" si="7">+F17/$K$119</f>
        <v>2.7183999168760908E-2</v>
      </c>
      <c r="I17" s="211">
        <f t="shared" ref="I17:I19" si="8">+G17/$K$119</f>
        <v>2.7183999168760908E-2</v>
      </c>
      <c r="J17" s="273"/>
      <c r="K17" s="120"/>
      <c r="L17" s="33"/>
    </row>
    <row r="18" spans="2:12" ht="18.75">
      <c r="B18" s="68" t="s">
        <v>236</v>
      </c>
      <c r="C18" s="267" t="s">
        <v>237</v>
      </c>
      <c r="D18" s="150" t="s">
        <v>31</v>
      </c>
      <c r="E18" s="44">
        <v>1</v>
      </c>
      <c r="F18" s="44">
        <v>15000</v>
      </c>
      <c r="G18" s="118">
        <f t="shared" si="6"/>
        <v>15000</v>
      </c>
      <c r="H18" s="210">
        <f t="shared" si="7"/>
        <v>1.2421860340322111E-2</v>
      </c>
      <c r="I18" s="211">
        <f t="shared" si="8"/>
        <v>1.2421860340322111E-2</v>
      </c>
      <c r="J18" s="273"/>
      <c r="K18" s="120"/>
      <c r="L18" s="34"/>
    </row>
    <row r="19" spans="2:12" ht="18.75">
      <c r="B19" s="275" t="s">
        <v>238</v>
      </c>
      <c r="C19" s="131" t="s">
        <v>239</v>
      </c>
      <c r="D19" s="150" t="s">
        <v>31</v>
      </c>
      <c r="E19" s="44">
        <v>1</v>
      </c>
      <c r="F19" s="44">
        <v>10000</v>
      </c>
      <c r="G19" s="118">
        <f t="shared" si="6"/>
        <v>10000</v>
      </c>
      <c r="H19" s="210">
        <f t="shared" si="7"/>
        <v>8.2812402268814082E-3</v>
      </c>
      <c r="I19" s="211">
        <f t="shared" si="8"/>
        <v>8.2812402268814082E-3</v>
      </c>
      <c r="J19" s="276"/>
      <c r="K19" s="277"/>
      <c r="L19" s="34"/>
    </row>
    <row r="20" spans="2:12" ht="18.75">
      <c r="B20" s="69" t="s">
        <v>107</v>
      </c>
      <c r="C20" s="129" t="s">
        <v>60</v>
      </c>
      <c r="D20" s="173"/>
      <c r="E20" s="174"/>
      <c r="F20" s="175"/>
      <c r="G20" s="176">
        <f>SUM(G21)</f>
        <v>10640</v>
      </c>
      <c r="H20" s="212"/>
      <c r="I20" s="212"/>
      <c r="J20" s="177"/>
      <c r="K20" s="178"/>
      <c r="L20" s="34"/>
    </row>
    <row r="21" spans="2:12" ht="19.5" thickBot="1">
      <c r="B21" s="70" t="s">
        <v>108</v>
      </c>
      <c r="C21" s="132" t="s">
        <v>46</v>
      </c>
      <c r="D21" s="152" t="s">
        <v>31</v>
      </c>
      <c r="E21" s="44">
        <v>1</v>
      </c>
      <c r="F21" s="44">
        <v>10640</v>
      </c>
      <c r="G21" s="118">
        <f>E21*F21</f>
        <v>10640</v>
      </c>
      <c r="H21" s="210">
        <f>+F21/$K$119</f>
        <v>8.8112396014018175E-3</v>
      </c>
      <c r="I21" s="211">
        <f>+G21/$K$119</f>
        <v>8.8112396014018175E-3</v>
      </c>
      <c r="J21" s="109"/>
      <c r="K21" s="71"/>
      <c r="L21" s="34"/>
    </row>
    <row r="22" spans="2:12" ht="19.5" thickBot="1">
      <c r="B22" s="100" t="s">
        <v>70</v>
      </c>
      <c r="C22" s="63" t="s">
        <v>83</v>
      </c>
      <c r="D22" s="64"/>
      <c r="E22" s="65"/>
      <c r="F22" s="66"/>
      <c r="G22" s="102"/>
      <c r="H22" s="213"/>
      <c r="I22" s="214"/>
      <c r="J22" s="220">
        <f>K22/K119</f>
        <v>2.0694276822929378E-2</v>
      </c>
      <c r="K22" s="169">
        <f>SUM(G23:G23)</f>
        <v>24989.344900000004</v>
      </c>
      <c r="L22" s="33"/>
    </row>
    <row r="23" spans="2:12" ht="19.5" thickBot="1">
      <c r="B23" s="72" t="s">
        <v>61</v>
      </c>
      <c r="C23" s="134" t="s">
        <v>73</v>
      </c>
      <c r="D23" s="81" t="s">
        <v>3</v>
      </c>
      <c r="E23" s="44">
        <v>11.47</v>
      </c>
      <c r="F23" s="44">
        <v>2178.67</v>
      </c>
      <c r="G23" s="118">
        <f t="shared" ref="G23" si="9">E23*F23</f>
        <v>24989.344900000004</v>
      </c>
      <c r="H23" s="210">
        <f>+F23/$K$119</f>
        <v>1.8042089645099717E-3</v>
      </c>
      <c r="I23" s="211">
        <f>+G23/$K$119</f>
        <v>2.0694276822929378E-2</v>
      </c>
      <c r="J23" s="108"/>
      <c r="K23" s="73"/>
      <c r="L23" s="33"/>
    </row>
    <row r="24" spans="2:12" ht="19.5" thickBot="1">
      <c r="B24" s="100" t="s">
        <v>72</v>
      </c>
      <c r="C24" s="63" t="s">
        <v>71</v>
      </c>
      <c r="D24" s="64"/>
      <c r="E24" s="65"/>
      <c r="F24" s="66"/>
      <c r="G24" s="102"/>
      <c r="H24" s="214"/>
      <c r="I24" s="214"/>
      <c r="J24" s="220">
        <f>K24/K119</f>
        <v>6.2883339288128878E-2</v>
      </c>
      <c r="K24" s="169">
        <f>SUM(G25:G27)</f>
        <v>75934.687999999995</v>
      </c>
      <c r="L24" s="36"/>
    </row>
    <row r="25" spans="2:12" ht="18.75">
      <c r="B25" s="74">
        <v>3.1</v>
      </c>
      <c r="C25" s="135" t="s">
        <v>75</v>
      </c>
      <c r="D25" s="72" t="s">
        <v>3</v>
      </c>
      <c r="E25" s="44">
        <v>1</v>
      </c>
      <c r="F25" s="44">
        <v>2255.64</v>
      </c>
      <c r="G25" s="118">
        <f t="shared" ref="G25:G27" si="10">E25*F25</f>
        <v>2255.64</v>
      </c>
      <c r="H25" s="210">
        <f t="shared" ref="H25:I27" si="11">+F25/$K$119</f>
        <v>1.8679496705362776E-3</v>
      </c>
      <c r="I25" s="211">
        <f t="shared" si="11"/>
        <v>1.8679496705362776E-3</v>
      </c>
      <c r="J25" s="107"/>
      <c r="K25" s="120"/>
      <c r="L25" s="37"/>
    </row>
    <row r="26" spans="2:12" ht="18.75">
      <c r="B26" s="74">
        <v>3.2</v>
      </c>
      <c r="C26" s="135" t="s">
        <v>74</v>
      </c>
      <c r="D26" s="72" t="s">
        <v>3</v>
      </c>
      <c r="E26" s="44">
        <v>8.1999999999999993</v>
      </c>
      <c r="F26" s="44">
        <v>2555.64</v>
      </c>
      <c r="G26" s="118">
        <f t="shared" si="10"/>
        <v>20956.247999999996</v>
      </c>
      <c r="H26" s="210">
        <f t="shared" si="11"/>
        <v>2.1163868773427198E-3</v>
      </c>
      <c r="I26" s="211">
        <f t="shared" si="11"/>
        <v>1.73543723942103E-2</v>
      </c>
      <c r="J26" s="107"/>
      <c r="K26" s="120"/>
      <c r="L26" s="37"/>
    </row>
    <row r="27" spans="2:12" ht="19.5" thickBot="1">
      <c r="B27" s="74">
        <v>3.4</v>
      </c>
      <c r="C27" s="126" t="s">
        <v>76</v>
      </c>
      <c r="D27" s="72" t="s">
        <v>3</v>
      </c>
      <c r="E27" s="44">
        <v>20</v>
      </c>
      <c r="F27" s="44">
        <v>2636.14</v>
      </c>
      <c r="G27" s="118">
        <f t="shared" si="10"/>
        <v>52722.799999999996</v>
      </c>
      <c r="H27" s="210">
        <f t="shared" si="11"/>
        <v>2.1830508611691154E-3</v>
      </c>
      <c r="I27" s="211">
        <f t="shared" si="11"/>
        <v>4.3661017223382302E-2</v>
      </c>
      <c r="J27" s="107"/>
      <c r="K27" s="120"/>
      <c r="L27" s="31"/>
    </row>
    <row r="28" spans="2:12" ht="19.5" thickBot="1">
      <c r="B28" s="100" t="s">
        <v>109</v>
      </c>
      <c r="C28" s="63" t="s">
        <v>51</v>
      </c>
      <c r="D28" s="64"/>
      <c r="E28" s="65"/>
      <c r="F28" s="102"/>
      <c r="G28" s="102"/>
      <c r="H28" s="213"/>
      <c r="I28" s="213"/>
      <c r="J28" s="220">
        <f>K28/K119</f>
        <v>0.15612411856237754</v>
      </c>
      <c r="K28" s="169">
        <f>SUM(G29:G33)</f>
        <v>188527.46</v>
      </c>
      <c r="L28" s="38"/>
    </row>
    <row r="29" spans="2:12" ht="18.75">
      <c r="B29" s="74">
        <v>4.13</v>
      </c>
      <c r="C29" s="136" t="s">
        <v>10</v>
      </c>
      <c r="D29" s="153" t="s">
        <v>2</v>
      </c>
      <c r="E29" s="50">
        <v>10</v>
      </c>
      <c r="F29" s="44">
        <v>945.33</v>
      </c>
      <c r="G29" s="118">
        <f t="shared" ref="G29:G33" si="12">E29*F29</f>
        <v>9453.3000000000011</v>
      </c>
      <c r="H29" s="210">
        <f t="shared" ref="H29:I33" si="13">+F29/$K$119</f>
        <v>7.8285048236778013E-4</v>
      </c>
      <c r="I29" s="211">
        <f t="shared" si="13"/>
        <v>7.8285048236778013E-3</v>
      </c>
      <c r="J29" s="110"/>
      <c r="K29" s="75"/>
      <c r="L29" s="35"/>
    </row>
    <row r="30" spans="2:12" ht="18.75">
      <c r="B30" s="74">
        <v>4.1399999999999997</v>
      </c>
      <c r="C30" s="126" t="s">
        <v>43</v>
      </c>
      <c r="D30" s="68" t="s">
        <v>2</v>
      </c>
      <c r="E30" s="44">
        <v>34.5</v>
      </c>
      <c r="F30" s="44">
        <v>2552.98</v>
      </c>
      <c r="G30" s="118">
        <f t="shared" si="12"/>
        <v>88077.81</v>
      </c>
      <c r="H30" s="210">
        <f t="shared" si="13"/>
        <v>2.1141840674423697E-3</v>
      </c>
      <c r="I30" s="211">
        <f t="shared" si="13"/>
        <v>7.2939350326761743E-2</v>
      </c>
      <c r="J30" s="111"/>
      <c r="K30" s="119"/>
      <c r="L30" s="35"/>
    </row>
    <row r="31" spans="2:12" ht="18.75">
      <c r="B31" s="74">
        <v>4.1500000000000004</v>
      </c>
      <c r="C31" s="126" t="s">
        <v>79</v>
      </c>
      <c r="D31" s="68" t="s">
        <v>2</v>
      </c>
      <c r="E31" s="44">
        <v>18.75</v>
      </c>
      <c r="F31" s="44">
        <v>1123</v>
      </c>
      <c r="G31" s="118">
        <f t="shared" si="12"/>
        <v>21056.25</v>
      </c>
      <c r="H31" s="210">
        <f t="shared" si="13"/>
        <v>9.2998327747878203E-4</v>
      </c>
      <c r="I31" s="211">
        <f t="shared" si="13"/>
        <v>1.7437186452727165E-2</v>
      </c>
      <c r="J31" s="111"/>
      <c r="K31" s="119"/>
      <c r="L31" s="35"/>
    </row>
    <row r="32" spans="2:12" ht="18.75">
      <c r="B32" s="74">
        <v>4.17</v>
      </c>
      <c r="C32" s="126" t="s">
        <v>78</v>
      </c>
      <c r="D32" s="68" t="s">
        <v>2</v>
      </c>
      <c r="E32" s="44">
        <v>10</v>
      </c>
      <c r="F32" s="44">
        <v>2533.61</v>
      </c>
      <c r="G32" s="118">
        <f t="shared" si="12"/>
        <v>25336.100000000002</v>
      </c>
      <c r="H32" s="210">
        <f t="shared" si="13"/>
        <v>2.0981433051229003E-3</v>
      </c>
      <c r="I32" s="211">
        <f t="shared" si="13"/>
        <v>2.0981433051229004E-2</v>
      </c>
      <c r="J32" s="111"/>
      <c r="K32" s="119"/>
      <c r="L32" s="40"/>
    </row>
    <row r="33" spans="2:12" ht="21" customHeight="1" thickBot="1">
      <c r="B33" s="74">
        <v>4.26</v>
      </c>
      <c r="C33" s="126" t="s">
        <v>77</v>
      </c>
      <c r="D33" s="68" t="s">
        <v>3</v>
      </c>
      <c r="E33" s="44">
        <v>42</v>
      </c>
      <c r="F33" s="44">
        <v>1062</v>
      </c>
      <c r="G33" s="118">
        <f t="shared" si="12"/>
        <v>44604</v>
      </c>
      <c r="H33" s="210">
        <f t="shared" si="13"/>
        <v>8.7946771209480542E-4</v>
      </c>
      <c r="I33" s="211">
        <f t="shared" si="13"/>
        <v>3.6937643907981828E-2</v>
      </c>
      <c r="J33" s="111"/>
      <c r="K33" s="119"/>
      <c r="L33" s="33"/>
    </row>
    <row r="34" spans="2:12" ht="19.5" thickBot="1">
      <c r="B34" s="62" t="s">
        <v>110</v>
      </c>
      <c r="C34" s="63" t="s">
        <v>87</v>
      </c>
      <c r="D34" s="64"/>
      <c r="E34" s="65"/>
      <c r="F34" s="66"/>
      <c r="G34" s="66"/>
      <c r="H34" s="214"/>
      <c r="I34" s="214"/>
      <c r="J34" s="220">
        <f>K34/K119</f>
        <v>8.1264195092808203E-2</v>
      </c>
      <c r="K34" s="165">
        <f>+G35</f>
        <v>98130.464600000007</v>
      </c>
      <c r="L34" s="33"/>
    </row>
    <row r="35" spans="2:12" ht="18.75">
      <c r="B35" s="69" t="s">
        <v>111</v>
      </c>
      <c r="C35" s="129" t="s">
        <v>89</v>
      </c>
      <c r="D35" s="173"/>
      <c r="E35" s="174"/>
      <c r="F35" s="175"/>
      <c r="G35" s="176">
        <f>+G36+G38</f>
        <v>98130.464600000007</v>
      </c>
      <c r="H35" s="212"/>
      <c r="I35" s="212"/>
      <c r="J35" s="177"/>
      <c r="K35" s="178"/>
      <c r="L35" s="39"/>
    </row>
    <row r="36" spans="2:12" ht="18.75">
      <c r="B36" s="67"/>
      <c r="C36" s="125" t="s">
        <v>85</v>
      </c>
      <c r="D36" s="179"/>
      <c r="E36" s="98"/>
      <c r="F36" s="99"/>
      <c r="G36" s="180">
        <f>SUM(G37:G37)</f>
        <v>94068.464600000007</v>
      </c>
      <c r="H36" s="215"/>
      <c r="I36" s="215"/>
      <c r="J36" s="105"/>
      <c r="K36" s="122"/>
      <c r="L36" s="39"/>
    </row>
    <row r="37" spans="2:12" ht="18.75">
      <c r="B37" s="68" t="s">
        <v>112</v>
      </c>
      <c r="C37" s="134" t="s">
        <v>88</v>
      </c>
      <c r="D37" s="81" t="s">
        <v>3</v>
      </c>
      <c r="E37" s="44">
        <v>3.41</v>
      </c>
      <c r="F37" s="44">
        <v>27586.06</v>
      </c>
      <c r="G37" s="118">
        <f>E37*F37</f>
        <v>94068.464600000007</v>
      </c>
      <c r="H37" s="210">
        <f>+F37/$K$119</f>
        <v>2.2844678977316412E-2</v>
      </c>
      <c r="I37" s="211">
        <f>+G37/$K$119</f>
        <v>7.7900355312648967E-2</v>
      </c>
      <c r="J37" s="113"/>
      <c r="K37" s="120"/>
      <c r="L37" s="39"/>
    </row>
    <row r="38" spans="2:12" ht="18.75">
      <c r="B38" s="67"/>
      <c r="C38" s="125" t="s">
        <v>86</v>
      </c>
      <c r="D38" s="179"/>
      <c r="E38" s="98"/>
      <c r="F38" s="99"/>
      <c r="G38" s="180">
        <f>SUM(G39:G39)</f>
        <v>4062</v>
      </c>
      <c r="H38" s="215"/>
      <c r="I38" s="215"/>
      <c r="J38" s="105"/>
      <c r="K38" s="122"/>
      <c r="L38" s="39"/>
    </row>
    <row r="39" spans="2:12" ht="19.5" thickBot="1">
      <c r="B39" s="68" t="s">
        <v>113</v>
      </c>
      <c r="C39" s="134" t="s">
        <v>224</v>
      </c>
      <c r="D39" s="81" t="s">
        <v>3</v>
      </c>
      <c r="E39" s="44">
        <v>1</v>
      </c>
      <c r="F39" s="44">
        <v>4062</v>
      </c>
      <c r="G39" s="118">
        <f>E39*F39</f>
        <v>4062</v>
      </c>
      <c r="H39" s="210">
        <f>+F39/$K$119</f>
        <v>3.3638397801592276E-3</v>
      </c>
      <c r="I39" s="211">
        <f>+G39/$K$119</f>
        <v>3.3638397801592276E-3</v>
      </c>
      <c r="J39" s="113"/>
      <c r="K39" s="120"/>
      <c r="L39"/>
    </row>
    <row r="40" spans="2:12" ht="19.5" thickBot="1">
      <c r="B40" s="88">
        <v>6</v>
      </c>
      <c r="C40" s="89" t="s">
        <v>194</v>
      </c>
      <c r="D40" s="90"/>
      <c r="E40" s="91"/>
      <c r="F40" s="92"/>
      <c r="G40" s="92"/>
      <c r="H40" s="216"/>
      <c r="I40" s="216"/>
      <c r="J40" s="221">
        <f>K40/K119</f>
        <v>9.1137049444468717E-3</v>
      </c>
      <c r="K40" s="172">
        <f>+G41+G43</f>
        <v>11005.241600000001</v>
      </c>
      <c r="L40"/>
    </row>
    <row r="41" spans="2:12" ht="18.75">
      <c r="B41" s="67"/>
      <c r="C41" s="125" t="s">
        <v>91</v>
      </c>
      <c r="D41" s="179"/>
      <c r="E41" s="98"/>
      <c r="F41" s="99"/>
      <c r="G41" s="180">
        <f>SUM(G42:G42)</f>
        <v>8848.26</v>
      </c>
      <c r="H41" s="215"/>
      <c r="I41" s="215"/>
      <c r="J41" s="187"/>
      <c r="K41" s="188"/>
      <c r="L41"/>
    </row>
    <row r="42" spans="2:12" ht="18.75">
      <c r="B42" s="93">
        <v>6.8</v>
      </c>
      <c r="C42" s="134" t="s">
        <v>205</v>
      </c>
      <c r="D42" s="154" t="s">
        <v>2</v>
      </c>
      <c r="E42" s="44">
        <v>4.5</v>
      </c>
      <c r="F42" s="44">
        <v>1966.28</v>
      </c>
      <c r="G42" s="118">
        <f t="shared" ref="G42" si="14">E42*F42</f>
        <v>8848.26</v>
      </c>
      <c r="H42" s="210">
        <f>+F42/$K$119</f>
        <v>1.6283237033312373E-3</v>
      </c>
      <c r="I42" s="211">
        <f>+G42/$K$119</f>
        <v>7.3274566649905682E-3</v>
      </c>
      <c r="J42" s="114"/>
      <c r="K42" s="119"/>
      <c r="L42"/>
    </row>
    <row r="43" spans="2:12" ht="18.75">
      <c r="B43" s="67"/>
      <c r="C43" s="125" t="s">
        <v>96</v>
      </c>
      <c r="D43" s="158"/>
      <c r="E43" s="98"/>
      <c r="F43" s="99"/>
      <c r="G43" s="180">
        <f>SUM(G44:G44)</f>
        <v>2156.9816000000001</v>
      </c>
      <c r="H43" s="215"/>
      <c r="I43" s="215"/>
      <c r="J43" s="105"/>
      <c r="K43" s="122"/>
      <c r="L43"/>
    </row>
    <row r="44" spans="2:12" ht="19.5" thickBot="1">
      <c r="B44" s="77">
        <v>6.23</v>
      </c>
      <c r="C44" s="134" t="s">
        <v>95</v>
      </c>
      <c r="D44" s="81" t="s">
        <v>3</v>
      </c>
      <c r="E44" s="97">
        <v>0.08</v>
      </c>
      <c r="F44" s="44">
        <v>26962.27</v>
      </c>
      <c r="G44" s="118">
        <f>E44*F44</f>
        <v>2156.9816000000001</v>
      </c>
      <c r="H44" s="210">
        <f>+F44/$K$119</f>
        <v>2.2328103493203778E-2</v>
      </c>
      <c r="I44" s="211">
        <f>+G44/$K$119</f>
        <v>1.7862482794563021E-3</v>
      </c>
      <c r="J44" s="111"/>
      <c r="K44" s="119"/>
      <c r="L44"/>
    </row>
    <row r="45" spans="2:12" ht="20.25" customHeight="1" thickBot="1">
      <c r="B45" s="88">
        <v>7</v>
      </c>
      <c r="C45" s="89" t="s">
        <v>97</v>
      </c>
      <c r="D45" s="90"/>
      <c r="E45" s="91"/>
      <c r="F45" s="92"/>
      <c r="G45" s="92"/>
      <c r="H45" s="216"/>
      <c r="I45" s="216"/>
      <c r="J45" s="221">
        <f>K45/K119</f>
        <v>7.2686664843718931E-4</v>
      </c>
      <c r="K45" s="189">
        <f>SUM(G46:G46)</f>
        <v>877.72680000000014</v>
      </c>
      <c r="L45"/>
    </row>
    <row r="46" spans="2:12" ht="20.25" customHeight="1" thickBot="1">
      <c r="B46" s="72" t="s">
        <v>68</v>
      </c>
      <c r="C46" s="133" t="s">
        <v>98</v>
      </c>
      <c r="D46" s="79" t="s">
        <v>2</v>
      </c>
      <c r="E46" s="51">
        <v>1.08</v>
      </c>
      <c r="F46" s="44">
        <v>812.71</v>
      </c>
      <c r="G46" s="118">
        <f>E46*F46</f>
        <v>877.72680000000014</v>
      </c>
      <c r="H46" s="210">
        <f>+F46/$K$119</f>
        <v>6.7302467447887893E-4</v>
      </c>
      <c r="I46" s="211">
        <f>+G46/$K$119</f>
        <v>7.2686664843718931E-4</v>
      </c>
      <c r="J46" s="222"/>
      <c r="K46" s="78"/>
      <c r="L46"/>
    </row>
    <row r="47" spans="2:12" ht="19.5" thickBot="1">
      <c r="B47" s="88">
        <v>8</v>
      </c>
      <c r="C47" s="89" t="s">
        <v>7</v>
      </c>
      <c r="D47" s="90"/>
      <c r="E47" s="91"/>
      <c r="F47" s="92"/>
      <c r="G47" s="92"/>
      <c r="H47" s="216"/>
      <c r="I47" s="216"/>
      <c r="J47" s="221">
        <f>K47/K119</f>
        <v>5.5693920132108131E-2</v>
      </c>
      <c r="K47" s="172">
        <f>+G48</f>
        <v>67253.114999999991</v>
      </c>
      <c r="L47"/>
    </row>
    <row r="48" spans="2:12" ht="18.75">
      <c r="B48" s="67"/>
      <c r="C48" s="125" t="s">
        <v>92</v>
      </c>
      <c r="D48" s="179"/>
      <c r="E48" s="98"/>
      <c r="F48" s="99"/>
      <c r="G48" s="180">
        <f>SUM(G49:G50)</f>
        <v>67253.114999999991</v>
      </c>
      <c r="H48" s="215"/>
      <c r="I48" s="215"/>
      <c r="J48" s="187"/>
      <c r="K48" s="188"/>
      <c r="L48"/>
    </row>
    <row r="49" spans="2:17" ht="18.75">
      <c r="B49" s="76">
        <v>8.1999999999999993</v>
      </c>
      <c r="C49" s="126" t="s">
        <v>93</v>
      </c>
      <c r="D49" s="81" t="s">
        <v>3</v>
      </c>
      <c r="E49" s="44">
        <v>0.5</v>
      </c>
      <c r="F49" s="44">
        <v>18979.3</v>
      </c>
      <c r="G49" s="118">
        <f t="shared" ref="G49:G50" si="15">E49*F49</f>
        <v>9489.65</v>
      </c>
      <c r="H49" s="210">
        <f>+F49/$K$119</f>
        <v>1.571721426380503E-2</v>
      </c>
      <c r="I49" s="211">
        <f>+G49/$K$119</f>
        <v>7.858607131902515E-3</v>
      </c>
      <c r="J49" s="112"/>
      <c r="K49" s="73"/>
      <c r="L49"/>
    </row>
    <row r="50" spans="2:17" ht="19.5" thickBot="1">
      <c r="B50" s="76">
        <v>8.4</v>
      </c>
      <c r="C50" s="138" t="s">
        <v>94</v>
      </c>
      <c r="D50" s="81" t="s">
        <v>3</v>
      </c>
      <c r="E50" s="44">
        <v>4.0999999999999996</v>
      </c>
      <c r="F50" s="44">
        <v>14088.65</v>
      </c>
      <c r="G50" s="118">
        <f t="shared" si="15"/>
        <v>57763.464999999997</v>
      </c>
      <c r="H50" s="210">
        <f>+F50/$K$119</f>
        <v>1.1667149512245274E-2</v>
      </c>
      <c r="I50" s="211">
        <f>+G50/$K$119</f>
        <v>4.7835313000205618E-2</v>
      </c>
      <c r="J50" s="112"/>
      <c r="K50" s="73"/>
      <c r="L50"/>
    </row>
    <row r="51" spans="2:17" ht="19.5" thickBot="1">
      <c r="B51" s="88" t="s">
        <v>114</v>
      </c>
      <c r="C51" s="89" t="s">
        <v>54</v>
      </c>
      <c r="D51" s="90"/>
      <c r="E51" s="91"/>
      <c r="F51" s="92"/>
      <c r="G51" s="92"/>
      <c r="H51" s="216"/>
      <c r="I51" s="216"/>
      <c r="J51" s="221">
        <f>K51/K119</f>
        <v>0.1795192383275904</v>
      </c>
      <c r="K51" s="172">
        <f>+G52+G60</f>
        <v>216778.204</v>
      </c>
      <c r="L51" s="38"/>
    </row>
    <row r="52" spans="2:17" ht="18.75">
      <c r="B52" s="94" t="s">
        <v>115</v>
      </c>
      <c r="C52" s="137" t="s">
        <v>100</v>
      </c>
      <c r="D52" s="155"/>
      <c r="E52" s="95"/>
      <c r="F52" s="96"/>
      <c r="G52" s="171">
        <f>G53+G56+G58</f>
        <v>119132.204</v>
      </c>
      <c r="H52" s="217"/>
      <c r="I52" s="217"/>
      <c r="J52" s="183"/>
      <c r="K52" s="184"/>
      <c r="L52" s="38"/>
    </row>
    <row r="53" spans="2:17" ht="18.75">
      <c r="B53" s="67" t="s">
        <v>116</v>
      </c>
      <c r="C53" s="139" t="s">
        <v>101</v>
      </c>
      <c r="D53" s="156"/>
      <c r="E53" s="98"/>
      <c r="F53" s="99"/>
      <c r="G53" s="180">
        <f>SUM(G54:G55)</f>
        <v>104956.52499999999</v>
      </c>
      <c r="H53" s="215"/>
      <c r="I53" s="215"/>
      <c r="J53" s="105"/>
      <c r="K53" s="122"/>
      <c r="L53" s="38"/>
    </row>
    <row r="54" spans="2:17" ht="21">
      <c r="B54" s="79" t="s">
        <v>117</v>
      </c>
      <c r="C54" s="134" t="s">
        <v>99</v>
      </c>
      <c r="D54" s="81" t="s">
        <v>2</v>
      </c>
      <c r="E54" s="44">
        <v>18.75</v>
      </c>
      <c r="F54" s="44">
        <v>2022.3</v>
      </c>
      <c r="G54" s="118">
        <f t="shared" ref="G54:G55" si="16">E54*F54</f>
        <v>37918.125</v>
      </c>
      <c r="H54" s="210">
        <f>+F54/$K$119</f>
        <v>1.674715211082227E-3</v>
      </c>
      <c r="I54" s="211">
        <f>+G54/$K$119</f>
        <v>3.140091020779176E-2</v>
      </c>
      <c r="J54" s="222"/>
      <c r="K54" s="78"/>
      <c r="L54" s="38"/>
    </row>
    <row r="55" spans="2:17" ht="18.75">
      <c r="B55" s="68" t="s">
        <v>118</v>
      </c>
      <c r="C55" s="47" t="s">
        <v>102</v>
      </c>
      <c r="D55" s="81" t="s">
        <v>2</v>
      </c>
      <c r="E55" s="44">
        <v>32.229999999999997</v>
      </c>
      <c r="F55" s="44">
        <v>2080</v>
      </c>
      <c r="G55" s="118">
        <f t="shared" si="16"/>
        <v>67038.399999999994</v>
      </c>
      <c r="H55" s="210">
        <f>+F55/$K$119</f>
        <v>1.7224979671913328E-3</v>
      </c>
      <c r="I55" s="211">
        <f>+G55/$K$119</f>
        <v>5.5516109482576646E-2</v>
      </c>
      <c r="J55" s="104"/>
      <c r="K55" s="121"/>
      <c r="L55"/>
    </row>
    <row r="56" spans="2:17" ht="18.75">
      <c r="B56" s="67" t="s">
        <v>119</v>
      </c>
      <c r="C56" s="140" t="s">
        <v>103</v>
      </c>
      <c r="D56" s="157"/>
      <c r="E56" s="167"/>
      <c r="F56" s="105"/>
      <c r="G56" s="191">
        <f>SUM(G57:G57)</f>
        <v>8480</v>
      </c>
      <c r="H56" s="218"/>
      <c r="I56" s="218"/>
      <c r="J56" s="105"/>
      <c r="K56" s="122"/>
      <c r="L56"/>
    </row>
    <row r="57" spans="2:17" ht="18.75">
      <c r="B57" s="79" t="s">
        <v>214</v>
      </c>
      <c r="C57" s="45" t="s">
        <v>215</v>
      </c>
      <c r="D57" s="154" t="s">
        <v>3</v>
      </c>
      <c r="E57" s="52">
        <v>16</v>
      </c>
      <c r="F57" s="44">
        <v>530</v>
      </c>
      <c r="G57" s="118">
        <f t="shared" ref="G57" si="17">E57*F57</f>
        <v>8480</v>
      </c>
      <c r="H57" s="210">
        <f>+F57/$K$119</f>
        <v>4.3890573202471457E-4</v>
      </c>
      <c r="I57" s="211">
        <f>+G57/$K$119</f>
        <v>7.0224917123954331E-3</v>
      </c>
      <c r="J57" s="103"/>
      <c r="K57" s="71"/>
      <c r="L57" s="38"/>
    </row>
    <row r="58" spans="2:17" ht="18.75">
      <c r="B58" s="67" t="s">
        <v>120</v>
      </c>
      <c r="C58" s="141" t="s">
        <v>47</v>
      </c>
      <c r="D58" s="158"/>
      <c r="E58" s="167"/>
      <c r="F58" s="105"/>
      <c r="G58" s="191">
        <f>SUM(G59:G59)</f>
        <v>5695.679000000001</v>
      </c>
      <c r="H58" s="218"/>
      <c r="I58" s="218"/>
      <c r="J58" s="105"/>
      <c r="K58" s="122"/>
      <c r="L58" s="38"/>
    </row>
    <row r="59" spans="2:17" ht="18.75">
      <c r="B59" s="68" t="s">
        <v>121</v>
      </c>
      <c r="C59" s="138" t="s">
        <v>65</v>
      </c>
      <c r="D59" s="154" t="s">
        <v>1</v>
      </c>
      <c r="E59" s="44">
        <v>17.3</v>
      </c>
      <c r="F59" s="44">
        <v>329.23</v>
      </c>
      <c r="G59" s="118">
        <f>E59*F59</f>
        <v>5695.679000000001</v>
      </c>
      <c r="H59" s="210">
        <f>+F59/$K$119</f>
        <v>2.7264327198961658E-4</v>
      </c>
      <c r="I59" s="211">
        <f>+G59/$K$119</f>
        <v>4.7167286054203674E-3</v>
      </c>
      <c r="J59" s="115"/>
      <c r="K59" s="84"/>
      <c r="L59" s="38"/>
    </row>
    <row r="60" spans="2:17" ht="18.75">
      <c r="B60" s="192" t="s">
        <v>125</v>
      </c>
      <c r="C60" s="137" t="s">
        <v>126</v>
      </c>
      <c r="D60" s="155"/>
      <c r="E60" s="95"/>
      <c r="F60" s="96"/>
      <c r="G60" s="171">
        <f>G61+G63</f>
        <v>97646</v>
      </c>
      <c r="H60" s="217"/>
      <c r="I60" s="217"/>
      <c r="J60" s="185"/>
      <c r="K60" s="186"/>
      <c r="L60"/>
    </row>
    <row r="61" spans="2:17" ht="21">
      <c r="B61" s="193" t="s">
        <v>127</v>
      </c>
      <c r="C61" s="142" t="s">
        <v>55</v>
      </c>
      <c r="D61" s="159"/>
      <c r="E61" s="49"/>
      <c r="F61" s="194"/>
      <c r="G61" s="180">
        <f>SUM(G62:G62)</f>
        <v>39795</v>
      </c>
      <c r="H61" s="219"/>
      <c r="I61" s="219"/>
      <c r="J61" s="223"/>
      <c r="K61" s="123"/>
      <c r="L61"/>
    </row>
    <row r="62" spans="2:17" ht="18.75">
      <c r="B62" s="82" t="s">
        <v>129</v>
      </c>
      <c r="C62" s="46" t="s">
        <v>124</v>
      </c>
      <c r="D62" s="81" t="s">
        <v>2</v>
      </c>
      <c r="E62" s="44">
        <v>15</v>
      </c>
      <c r="F62" s="44">
        <v>2653</v>
      </c>
      <c r="G62" s="118">
        <f t="shared" ref="G62" si="18">E62*F62</f>
        <v>39795</v>
      </c>
      <c r="H62" s="210">
        <f>+F62/$K$119</f>
        <v>2.1970130321916372E-3</v>
      </c>
      <c r="I62" s="211">
        <f>+G62/$K$119</f>
        <v>3.2955195482874559E-2</v>
      </c>
      <c r="J62" s="112"/>
      <c r="K62" s="73"/>
      <c r="L62"/>
    </row>
    <row r="63" spans="2:17" ht="18.75">
      <c r="B63" s="193" t="s">
        <v>128</v>
      </c>
      <c r="C63" s="142" t="s">
        <v>56</v>
      </c>
      <c r="D63" s="160"/>
      <c r="E63" s="168"/>
      <c r="F63" s="99"/>
      <c r="G63" s="180">
        <f>SUM(G64:G64)</f>
        <v>57851</v>
      </c>
      <c r="H63" s="215"/>
      <c r="I63" s="215"/>
      <c r="J63" s="105"/>
      <c r="K63" s="122"/>
      <c r="L63"/>
      <c r="Q63" s="33"/>
    </row>
    <row r="64" spans="2:17" ht="19.5" thickBot="1">
      <c r="B64" s="68" t="s">
        <v>212</v>
      </c>
      <c r="C64" s="48" t="s">
        <v>213</v>
      </c>
      <c r="D64" s="81" t="s">
        <v>2</v>
      </c>
      <c r="E64" s="44">
        <v>41</v>
      </c>
      <c r="F64" s="44">
        <v>1411</v>
      </c>
      <c r="G64" s="118">
        <f t="shared" ref="G64" si="19">E64*F64</f>
        <v>57851</v>
      </c>
      <c r="H64" s="210">
        <f>+F64/$K$119</f>
        <v>1.1684829960129665E-3</v>
      </c>
      <c r="I64" s="211">
        <f>+G64/$K$119</f>
        <v>4.7907802836531628E-2</v>
      </c>
      <c r="J64" s="112"/>
      <c r="K64" s="73"/>
      <c r="Q64" s="34"/>
    </row>
    <row r="65" spans="2:17" ht="19.5" thickBot="1">
      <c r="B65" s="88" t="s">
        <v>131</v>
      </c>
      <c r="C65" s="89" t="s">
        <v>53</v>
      </c>
      <c r="D65" s="90"/>
      <c r="E65" s="91"/>
      <c r="F65" s="92"/>
      <c r="G65" s="92"/>
      <c r="H65" s="216"/>
      <c r="I65" s="216"/>
      <c r="J65" s="221">
        <f>K65/K119</f>
        <v>2.0703100567203521E-3</v>
      </c>
      <c r="K65" s="172">
        <f>SUM(G66:G66)</f>
        <v>2500</v>
      </c>
      <c r="L65" s="33"/>
      <c r="M65"/>
      <c r="Q65" s="33"/>
    </row>
    <row r="66" spans="2:17" ht="19.5" thickBot="1">
      <c r="B66" s="76">
        <v>11.1</v>
      </c>
      <c r="C66" s="128" t="s">
        <v>206</v>
      </c>
      <c r="D66" s="80" t="s">
        <v>6</v>
      </c>
      <c r="E66" s="44">
        <v>1</v>
      </c>
      <c r="F66" s="44">
        <v>2500</v>
      </c>
      <c r="G66" s="118">
        <f t="shared" ref="G66" si="20">E66*F66</f>
        <v>2500</v>
      </c>
      <c r="H66" s="210">
        <f>+F66/$K$119</f>
        <v>2.0703100567203521E-3</v>
      </c>
      <c r="I66" s="211">
        <f>+G66/$K$119</f>
        <v>2.0703100567203521E-3</v>
      </c>
      <c r="J66" s="112"/>
      <c r="K66" s="73"/>
      <c r="L66" s="33"/>
      <c r="M66"/>
      <c r="Q66" s="33"/>
    </row>
    <row r="67" spans="2:17" ht="19.5" thickBot="1">
      <c r="B67" s="88" t="s">
        <v>227</v>
      </c>
      <c r="C67" s="89" t="s">
        <v>228</v>
      </c>
      <c r="D67" s="90"/>
      <c r="E67" s="91"/>
      <c r="F67" s="92"/>
      <c r="G67" s="92"/>
      <c r="H67" s="216"/>
      <c r="I67" s="216"/>
      <c r="J67" s="221">
        <f>K67/K119</f>
        <v>7.0390541928491961E-3</v>
      </c>
      <c r="K67" s="172">
        <f>SUM(G68)</f>
        <v>8500</v>
      </c>
      <c r="L67" s="33"/>
      <c r="M67"/>
      <c r="Q67" s="33"/>
    </row>
    <row r="68" spans="2:17" ht="19.5" thickBot="1">
      <c r="B68" s="76">
        <v>13.8</v>
      </c>
      <c r="C68" s="128" t="s">
        <v>229</v>
      </c>
      <c r="D68" s="80" t="s">
        <v>6</v>
      </c>
      <c r="E68" s="44">
        <v>1</v>
      </c>
      <c r="F68" s="44">
        <v>1</v>
      </c>
      <c r="G68" s="118">
        <v>8500</v>
      </c>
      <c r="H68" s="210">
        <f>+F68/$K$119</f>
        <v>8.2812402268814075E-7</v>
      </c>
      <c r="I68" s="211">
        <f>+G68/$K$119</f>
        <v>7.0390541928491961E-3</v>
      </c>
      <c r="J68" s="112"/>
      <c r="K68" s="73"/>
      <c r="L68" s="31"/>
      <c r="M68"/>
      <c r="Q68" s="31"/>
    </row>
    <row r="69" spans="2:17" ht="19.5" thickBot="1">
      <c r="B69" s="88" t="s">
        <v>132</v>
      </c>
      <c r="C69" s="89" t="s">
        <v>35</v>
      </c>
      <c r="D69" s="90"/>
      <c r="E69" s="91"/>
      <c r="F69" s="92"/>
      <c r="G69" s="92"/>
      <c r="H69" s="216"/>
      <c r="I69" s="216"/>
      <c r="J69" s="221">
        <f>K69/K119</f>
        <v>0.10609837197534054</v>
      </c>
      <c r="K69" s="172">
        <f>SUM(G70:G73)</f>
        <v>128118.94</v>
      </c>
      <c r="L69" s="31"/>
      <c r="M69"/>
      <c r="Q69" s="34"/>
    </row>
    <row r="70" spans="2:17" ht="18.75">
      <c r="B70" s="82">
        <v>14.1</v>
      </c>
      <c r="C70" s="143" t="s">
        <v>208</v>
      </c>
      <c r="D70" s="161" t="s">
        <v>6</v>
      </c>
      <c r="E70" s="44">
        <v>1</v>
      </c>
      <c r="F70" s="44">
        <v>10142.42</v>
      </c>
      <c r="G70" s="118">
        <f t="shared" ref="G70:G72" si="21">E70*F70</f>
        <v>10142.42</v>
      </c>
      <c r="H70" s="210">
        <f t="shared" ref="H70:I73" si="22">+F70/$K$119</f>
        <v>8.3991816501926518E-3</v>
      </c>
      <c r="I70" s="211">
        <f t="shared" si="22"/>
        <v>8.3991816501926518E-3</v>
      </c>
      <c r="J70" s="112"/>
      <c r="K70" s="73"/>
      <c r="L70" s="31"/>
      <c r="M70"/>
      <c r="Q70" s="34"/>
    </row>
    <row r="71" spans="2:17" ht="18.75">
      <c r="B71" s="68">
        <v>14.2</v>
      </c>
      <c r="C71" s="143" t="s">
        <v>209</v>
      </c>
      <c r="D71" s="81" t="s">
        <v>6</v>
      </c>
      <c r="E71" s="44">
        <v>1</v>
      </c>
      <c r="F71" s="44">
        <v>13236.52</v>
      </c>
      <c r="G71" s="118">
        <f t="shared" si="21"/>
        <v>13236.52</v>
      </c>
      <c r="H71" s="210">
        <f t="shared" si="22"/>
        <v>1.096148018879203E-2</v>
      </c>
      <c r="I71" s="211">
        <f t="shared" si="22"/>
        <v>1.096148018879203E-2</v>
      </c>
      <c r="J71" s="112"/>
      <c r="K71" s="73"/>
      <c r="L71" s="31"/>
      <c r="M71"/>
      <c r="Q71" s="34"/>
    </row>
    <row r="72" spans="2:17" ht="18.75">
      <c r="B72" s="77">
        <v>14.13</v>
      </c>
      <c r="C72" s="278" t="s">
        <v>44</v>
      </c>
      <c r="D72" s="81" t="s">
        <v>6</v>
      </c>
      <c r="E72" s="97">
        <v>2</v>
      </c>
      <c r="F72" s="44">
        <v>4870</v>
      </c>
      <c r="G72" s="118">
        <f t="shared" si="21"/>
        <v>9740</v>
      </c>
      <c r="H72" s="210">
        <f t="shared" si="22"/>
        <v>4.0329639904912451E-3</v>
      </c>
      <c r="I72" s="211">
        <f t="shared" si="22"/>
        <v>8.0659279809824902E-3</v>
      </c>
      <c r="J72" s="107"/>
      <c r="K72" s="120"/>
      <c r="L72" s="34"/>
      <c r="M72"/>
    </row>
    <row r="73" spans="2:17" ht="19.5" thickBot="1">
      <c r="B73" s="86">
        <v>14.14</v>
      </c>
      <c r="C73" s="278" t="s">
        <v>240</v>
      </c>
      <c r="D73" s="81" t="s">
        <v>6</v>
      </c>
      <c r="E73" s="97">
        <v>1</v>
      </c>
      <c r="F73" s="44">
        <v>95000</v>
      </c>
      <c r="G73" s="118">
        <f t="shared" ref="G73" si="23">E73*F73</f>
        <v>95000</v>
      </c>
      <c r="H73" s="210">
        <f t="shared" si="22"/>
        <v>7.8671782155373376E-2</v>
      </c>
      <c r="I73" s="211">
        <f t="shared" si="22"/>
        <v>7.8671782155373376E-2</v>
      </c>
      <c r="J73" s="107"/>
      <c r="K73" s="120"/>
      <c r="L73" s="34"/>
      <c r="M73"/>
    </row>
    <row r="74" spans="2:17" ht="19.5" thickBot="1">
      <c r="B74" s="88" t="s">
        <v>133</v>
      </c>
      <c r="C74" s="89" t="s">
        <v>139</v>
      </c>
      <c r="D74" s="90"/>
      <c r="E74" s="91"/>
      <c r="F74" s="92"/>
      <c r="G74" s="92"/>
      <c r="H74" s="216"/>
      <c r="I74" s="216"/>
      <c r="J74" s="221">
        <f>K74/K119</f>
        <v>9.1863797836795446E-3</v>
      </c>
      <c r="K74" s="172">
        <f>SUM(G75:G76)</f>
        <v>11093</v>
      </c>
      <c r="L74" s="33"/>
      <c r="M74"/>
    </row>
    <row r="75" spans="2:17" ht="18.75">
      <c r="B75" s="281">
        <v>15.5</v>
      </c>
      <c r="C75" s="282" t="s">
        <v>207</v>
      </c>
      <c r="D75" s="283" t="s">
        <v>6</v>
      </c>
      <c r="E75" s="284">
        <v>1</v>
      </c>
      <c r="F75" s="284">
        <v>4593</v>
      </c>
      <c r="G75" s="285">
        <f>E75*F75</f>
        <v>4593</v>
      </c>
      <c r="H75" s="286">
        <f>+F75/$K$119</f>
        <v>3.8035736362066305E-3</v>
      </c>
      <c r="I75" s="287">
        <f>+G75/$K$119</f>
        <v>3.8035736362066305E-3</v>
      </c>
      <c r="J75" s="288"/>
      <c r="K75" s="289"/>
    </row>
    <row r="76" spans="2:17" ht="19.5" thickBot="1">
      <c r="B76" s="70">
        <v>15.6</v>
      </c>
      <c r="C76" s="144" t="s">
        <v>241</v>
      </c>
      <c r="D76" s="152" t="s">
        <v>6</v>
      </c>
      <c r="E76" s="44">
        <v>1</v>
      </c>
      <c r="F76" s="44">
        <v>6500</v>
      </c>
      <c r="G76" s="118">
        <f>E76*F76</f>
        <v>6500</v>
      </c>
      <c r="H76" s="279">
        <f>+F76/$K$119</f>
        <v>5.3828061474729145E-3</v>
      </c>
      <c r="I76" s="280">
        <f>+G76/$K$119</f>
        <v>5.3828061474729145E-3</v>
      </c>
      <c r="J76" s="103"/>
      <c r="K76" s="71"/>
    </row>
    <row r="77" spans="2:17" ht="19.5" thickBot="1">
      <c r="B77" s="88" t="s">
        <v>134</v>
      </c>
      <c r="C77" s="89" t="s">
        <v>130</v>
      </c>
      <c r="D77" s="90"/>
      <c r="E77" s="91"/>
      <c r="F77" s="92"/>
      <c r="G77" s="92"/>
      <c r="H77" s="216"/>
      <c r="I77" s="216"/>
      <c r="J77" s="221">
        <f>K77/K119</f>
        <v>8.8649765692340506E-3</v>
      </c>
      <c r="K77" s="172">
        <f>SUM(G78:G78)</f>
        <v>10704.89</v>
      </c>
    </row>
    <row r="78" spans="2:17" ht="19.5" thickBot="1">
      <c r="B78" s="76">
        <v>16.100000000000001</v>
      </c>
      <c r="C78" s="145" t="s">
        <v>210</v>
      </c>
      <c r="D78" s="151" t="s">
        <v>6</v>
      </c>
      <c r="E78" s="44">
        <v>1</v>
      </c>
      <c r="F78" s="44">
        <v>10704.89</v>
      </c>
      <c r="G78" s="118">
        <f>E78*F78</f>
        <v>10704.89</v>
      </c>
      <c r="H78" s="210">
        <f>+F78/$K$119</f>
        <v>8.8649765692340506E-3</v>
      </c>
      <c r="I78" s="211">
        <f>+G78/$K$119</f>
        <v>8.8649765692340506E-3</v>
      </c>
      <c r="J78" s="112"/>
      <c r="K78" s="73"/>
    </row>
    <row r="79" spans="2:17" ht="19.5" thickBot="1">
      <c r="B79" s="88" t="s">
        <v>135</v>
      </c>
      <c r="C79" s="89" t="s">
        <v>0</v>
      </c>
      <c r="D79" s="90"/>
      <c r="E79" s="91"/>
      <c r="F79" s="92"/>
      <c r="G79" s="92"/>
      <c r="H79" s="216"/>
      <c r="I79" s="216"/>
      <c r="J79" s="221">
        <f>K79/K119</f>
        <v>1.9313015723339318E-2</v>
      </c>
      <c r="K79" s="172">
        <f>+G80+G87</f>
        <v>23321.404999999999</v>
      </c>
    </row>
    <row r="80" spans="2:17" ht="18.75">
      <c r="B80" s="192" t="s">
        <v>136</v>
      </c>
      <c r="C80" s="137" t="s">
        <v>154</v>
      </c>
      <c r="D80" s="155"/>
      <c r="E80" s="95"/>
      <c r="F80" s="96"/>
      <c r="G80" s="171">
        <f>+G81+G84</f>
        <v>19437.145</v>
      </c>
      <c r="H80" s="217"/>
      <c r="I80" s="217"/>
      <c r="J80" s="185"/>
      <c r="K80" s="186"/>
    </row>
    <row r="81" spans="2:11" ht="18.75">
      <c r="B81" s="67"/>
      <c r="C81" s="125" t="s">
        <v>144</v>
      </c>
      <c r="D81" s="179"/>
      <c r="E81" s="98"/>
      <c r="F81" s="99"/>
      <c r="G81" s="180">
        <f>SUM(G82:G83)</f>
        <v>4746.1050000000005</v>
      </c>
      <c r="H81" s="215"/>
      <c r="I81" s="215"/>
      <c r="J81" s="105"/>
      <c r="K81" s="122"/>
    </row>
    <row r="82" spans="2:11" s="270" customFormat="1" ht="18.75">
      <c r="B82" s="76" t="s">
        <v>138</v>
      </c>
      <c r="C82" s="128" t="s">
        <v>140</v>
      </c>
      <c r="D82" s="80" t="s">
        <v>2</v>
      </c>
      <c r="E82" s="44">
        <v>5.7</v>
      </c>
      <c r="F82" s="44">
        <v>325.7</v>
      </c>
      <c r="G82" s="118">
        <f t="shared" ref="G82:G83" si="24">E82*F82</f>
        <v>1856.49</v>
      </c>
      <c r="H82" s="268">
        <f>+F82/$K$119</f>
        <v>2.6971999418952744E-4</v>
      </c>
      <c r="I82" s="269">
        <f>+G82/$K$119</f>
        <v>1.5374039668803064E-3</v>
      </c>
      <c r="J82" s="115"/>
      <c r="K82" s="84"/>
    </row>
    <row r="83" spans="2:11" ht="18.75">
      <c r="B83" s="76" t="s">
        <v>142</v>
      </c>
      <c r="C83" s="134" t="s">
        <v>141</v>
      </c>
      <c r="D83" s="81" t="s">
        <v>2</v>
      </c>
      <c r="E83" s="44">
        <v>5.7</v>
      </c>
      <c r="F83" s="44">
        <v>506.95</v>
      </c>
      <c r="G83" s="118">
        <f t="shared" si="24"/>
        <v>2889.6150000000002</v>
      </c>
      <c r="H83" s="210">
        <f>+F83/$K$119</f>
        <v>4.1981747330175294E-4</v>
      </c>
      <c r="I83" s="211">
        <f>+G83/$K$119</f>
        <v>2.3929595978199919E-3</v>
      </c>
      <c r="J83" s="112"/>
      <c r="K83" s="73"/>
    </row>
    <row r="84" spans="2:11" ht="18.75">
      <c r="B84" s="67"/>
      <c r="C84" s="125" t="s">
        <v>145</v>
      </c>
      <c r="D84" s="179"/>
      <c r="E84" s="98"/>
      <c r="F84" s="99"/>
      <c r="G84" s="180">
        <f>SUM(G85:G86)</f>
        <v>14691.04</v>
      </c>
      <c r="H84" s="215"/>
      <c r="I84" s="215"/>
      <c r="J84" s="105"/>
      <c r="K84" s="122"/>
    </row>
    <row r="85" spans="2:11" ht="18.75">
      <c r="B85" s="76" t="s">
        <v>147</v>
      </c>
      <c r="C85" s="134" t="s">
        <v>143</v>
      </c>
      <c r="D85" s="81" t="s">
        <v>2</v>
      </c>
      <c r="E85" s="44">
        <v>16</v>
      </c>
      <c r="F85" s="44">
        <v>324.66000000000003</v>
      </c>
      <c r="G85" s="118">
        <f t="shared" ref="G85:G86" si="25">E85*F85</f>
        <v>5194.5600000000004</v>
      </c>
      <c r="H85" s="210">
        <f>+F85/$K$119</f>
        <v>2.6885874520593181E-4</v>
      </c>
      <c r="I85" s="211">
        <f>+G85/$K$119</f>
        <v>4.301739923294909E-3</v>
      </c>
      <c r="J85" s="112"/>
      <c r="K85" s="73"/>
    </row>
    <row r="86" spans="2:11" ht="18.75">
      <c r="B86" s="76" t="s">
        <v>150</v>
      </c>
      <c r="C86" s="131" t="s">
        <v>146</v>
      </c>
      <c r="D86" s="81" t="s">
        <v>2</v>
      </c>
      <c r="E86" s="44">
        <v>16</v>
      </c>
      <c r="F86" s="44">
        <v>593.53</v>
      </c>
      <c r="G86" s="118">
        <f t="shared" si="25"/>
        <v>9496.48</v>
      </c>
      <c r="H86" s="210">
        <f>+F86/$K$119</f>
        <v>4.9151645118609218E-4</v>
      </c>
      <c r="I86" s="211">
        <f>+G86/$K$119</f>
        <v>7.8642632189774749E-3</v>
      </c>
      <c r="J86" s="112"/>
      <c r="K86" s="73"/>
    </row>
    <row r="87" spans="2:11" ht="18.75">
      <c r="B87" s="192" t="s">
        <v>137</v>
      </c>
      <c r="C87" s="197" t="s">
        <v>151</v>
      </c>
      <c r="D87" s="155"/>
      <c r="E87" s="95"/>
      <c r="F87" s="96"/>
      <c r="G87" s="171">
        <f>SUM(G88:G89)</f>
        <v>3884.26</v>
      </c>
      <c r="H87" s="217"/>
      <c r="I87" s="217"/>
      <c r="J87" s="185"/>
      <c r="K87" s="186"/>
    </row>
    <row r="88" spans="2:11" ht="18.75">
      <c r="B88" s="76" t="s">
        <v>152</v>
      </c>
      <c r="C88" s="130" t="s">
        <v>148</v>
      </c>
      <c r="D88" s="81" t="s">
        <v>31</v>
      </c>
      <c r="E88" s="44">
        <v>1</v>
      </c>
      <c r="F88" s="44">
        <v>1454.96</v>
      </c>
      <c r="G88" s="118">
        <f t="shared" ref="G88:G89" si="26">E88*F88</f>
        <v>1454.96</v>
      </c>
      <c r="H88" s="210">
        <f>+F88/$K$119</f>
        <v>1.2048873280503373E-3</v>
      </c>
      <c r="I88" s="211">
        <f>+G88/$K$119</f>
        <v>1.2048873280503373E-3</v>
      </c>
      <c r="J88" s="113"/>
      <c r="K88" s="120"/>
    </row>
    <row r="89" spans="2:11" ht="19.5" thickBot="1">
      <c r="B89" s="76" t="s">
        <v>153</v>
      </c>
      <c r="C89" s="130" t="s">
        <v>149</v>
      </c>
      <c r="D89" s="81" t="s">
        <v>31</v>
      </c>
      <c r="E89" s="44">
        <v>1</v>
      </c>
      <c r="F89" s="44">
        <v>2429.3000000000002</v>
      </c>
      <c r="G89" s="118">
        <f t="shared" si="26"/>
        <v>2429.3000000000002</v>
      </c>
      <c r="H89" s="210">
        <f>+F89/$K$119</f>
        <v>2.0117616883163006E-3</v>
      </c>
      <c r="I89" s="211">
        <f>+G89/$K$119</f>
        <v>2.0117616883163006E-3</v>
      </c>
      <c r="J89" s="113"/>
      <c r="K89" s="120"/>
    </row>
    <row r="90" spans="2:11" ht="19.5" thickBot="1">
      <c r="B90" s="88" t="s">
        <v>155</v>
      </c>
      <c r="C90" s="89" t="s">
        <v>32</v>
      </c>
      <c r="D90" s="90"/>
      <c r="E90" s="91"/>
      <c r="F90" s="92"/>
      <c r="G90" s="92"/>
      <c r="H90" s="216"/>
      <c r="I90" s="216"/>
      <c r="J90" s="221">
        <f>K90/K119</f>
        <v>8.6110716735678106E-2</v>
      </c>
      <c r="K90" s="172">
        <f>+G91+G97+G99</f>
        <v>103982.875</v>
      </c>
    </row>
    <row r="91" spans="2:11" ht="18.75">
      <c r="B91" s="192" t="s">
        <v>156</v>
      </c>
      <c r="C91" s="197" t="s">
        <v>158</v>
      </c>
      <c r="D91" s="155"/>
      <c r="E91" s="95"/>
      <c r="F91" s="96"/>
      <c r="G91" s="171">
        <f>SUM(G92:G96)</f>
        <v>34914.214999999997</v>
      </c>
      <c r="H91" s="217"/>
      <c r="I91" s="217"/>
      <c r="J91" s="185"/>
      <c r="K91" s="186"/>
    </row>
    <row r="92" spans="2:11" ht="18.75">
      <c r="B92" s="83" t="s">
        <v>160</v>
      </c>
      <c r="C92" s="146" t="s">
        <v>220</v>
      </c>
      <c r="D92" s="83" t="s">
        <v>6</v>
      </c>
      <c r="E92" s="44">
        <v>1</v>
      </c>
      <c r="F92" s="44">
        <v>7060</v>
      </c>
      <c r="G92" s="118">
        <f t="shared" ref="G92:G95" si="27">E92*F92</f>
        <v>7060</v>
      </c>
      <c r="H92" s="210">
        <f t="shared" ref="H92:I96" si="28">+F92/$K$119</f>
        <v>5.8465556001782741E-3</v>
      </c>
      <c r="I92" s="211">
        <f t="shared" si="28"/>
        <v>5.8465556001782741E-3</v>
      </c>
      <c r="J92" s="115"/>
      <c r="K92" s="84"/>
    </row>
    <row r="93" spans="2:11" ht="18.75">
      <c r="B93" s="83" t="s">
        <v>161</v>
      </c>
      <c r="C93" s="146" t="s">
        <v>66</v>
      </c>
      <c r="D93" s="83" t="s">
        <v>6</v>
      </c>
      <c r="E93" s="44">
        <v>1</v>
      </c>
      <c r="F93" s="44">
        <v>662</v>
      </c>
      <c r="G93" s="118">
        <f t="shared" si="27"/>
        <v>662</v>
      </c>
      <c r="H93" s="210">
        <f t="shared" si="28"/>
        <v>5.4821810301954922E-4</v>
      </c>
      <c r="I93" s="211">
        <f t="shared" si="28"/>
        <v>5.4821810301954922E-4</v>
      </c>
      <c r="J93" s="115"/>
      <c r="K93" s="84"/>
    </row>
    <row r="94" spans="2:11" ht="18.75">
      <c r="B94" s="83" t="s">
        <v>162</v>
      </c>
      <c r="C94" s="146" t="s">
        <v>67</v>
      </c>
      <c r="D94" s="83" t="s">
        <v>90</v>
      </c>
      <c r="E94" s="44">
        <v>3.5</v>
      </c>
      <c r="F94" s="44">
        <v>1526.79</v>
      </c>
      <c r="G94" s="118">
        <f t="shared" si="27"/>
        <v>5343.7649999999994</v>
      </c>
      <c r="H94" s="210">
        <f t="shared" si="28"/>
        <v>1.2643714766000264E-3</v>
      </c>
      <c r="I94" s="211">
        <f t="shared" si="28"/>
        <v>4.4253001681000921E-3</v>
      </c>
      <c r="J94" s="115"/>
      <c r="K94" s="84"/>
    </row>
    <row r="95" spans="2:11" ht="18.75">
      <c r="B95" s="83" t="s">
        <v>163</v>
      </c>
      <c r="C95" s="147" t="s">
        <v>164</v>
      </c>
      <c r="D95" s="81" t="s">
        <v>31</v>
      </c>
      <c r="E95" s="44">
        <v>1</v>
      </c>
      <c r="F95" s="44">
        <v>19787</v>
      </c>
      <c r="G95" s="118">
        <f t="shared" si="27"/>
        <v>19787</v>
      </c>
      <c r="H95" s="210">
        <f t="shared" si="28"/>
        <v>1.6386090036930243E-2</v>
      </c>
      <c r="I95" s="211">
        <f t="shared" si="28"/>
        <v>1.6386090036930243E-2</v>
      </c>
      <c r="J95" s="114"/>
      <c r="K95" s="119"/>
    </row>
    <row r="96" spans="2:11" ht="18.75">
      <c r="B96" s="87" t="s">
        <v>218</v>
      </c>
      <c r="C96" s="146" t="s">
        <v>219</v>
      </c>
      <c r="D96" s="81" t="s">
        <v>6</v>
      </c>
      <c r="E96" s="44">
        <v>4.05</v>
      </c>
      <c r="F96" s="44">
        <v>509</v>
      </c>
      <c r="G96" s="118">
        <f t="shared" ref="G96" si="29">E96*F96</f>
        <v>2061.4499999999998</v>
      </c>
      <c r="H96" s="210">
        <f t="shared" si="28"/>
        <v>4.2151512754826364E-4</v>
      </c>
      <c r="I96" s="211">
        <f t="shared" si="28"/>
        <v>1.7071362665704677E-3</v>
      </c>
      <c r="J96" s="112"/>
      <c r="K96" s="73"/>
    </row>
    <row r="97" spans="2:11" ht="18.75">
      <c r="B97" s="192" t="s">
        <v>157</v>
      </c>
      <c r="C97" s="197" t="s">
        <v>159</v>
      </c>
      <c r="D97" s="155"/>
      <c r="E97" s="95"/>
      <c r="F97" s="96"/>
      <c r="G97" s="171">
        <f>SUM(G98:G98)</f>
        <v>32000</v>
      </c>
      <c r="H97" s="217"/>
      <c r="I97" s="217"/>
      <c r="J97" s="185"/>
      <c r="K97" s="186"/>
    </row>
    <row r="98" spans="2:11" ht="18.75">
      <c r="B98" s="85" t="s">
        <v>165</v>
      </c>
      <c r="C98" s="148" t="s">
        <v>42</v>
      </c>
      <c r="D98" s="162" t="s">
        <v>31</v>
      </c>
      <c r="E98" s="44">
        <v>1</v>
      </c>
      <c r="F98" s="44">
        <v>32000</v>
      </c>
      <c r="G98" s="118">
        <f>E98*F98</f>
        <v>32000</v>
      </c>
      <c r="H98" s="210">
        <f>+F98/$K$119</f>
        <v>2.6499968726020503E-2</v>
      </c>
      <c r="I98" s="211">
        <f>+G98/$K$119</f>
        <v>2.6499968726020503E-2</v>
      </c>
      <c r="J98" s="112"/>
      <c r="K98" s="73"/>
    </row>
    <row r="99" spans="2:11" ht="18.75">
      <c r="B99" s="192" t="s">
        <v>166</v>
      </c>
      <c r="C99" s="197" t="s">
        <v>167</v>
      </c>
      <c r="D99" s="155"/>
      <c r="E99" s="95"/>
      <c r="F99" s="96"/>
      <c r="G99" s="171">
        <f>SUM(G100:G106)</f>
        <v>37068.660000000003</v>
      </c>
      <c r="H99" s="217"/>
      <c r="I99" s="217"/>
      <c r="J99" s="185"/>
      <c r="K99" s="186"/>
    </row>
    <row r="100" spans="2:11" ht="18.75">
      <c r="B100" s="86" t="s">
        <v>169</v>
      </c>
      <c r="C100" s="149" t="s">
        <v>39</v>
      </c>
      <c r="D100" s="163" t="s">
        <v>6</v>
      </c>
      <c r="E100" s="44">
        <v>1</v>
      </c>
      <c r="F100" s="44">
        <v>12290.97</v>
      </c>
      <c r="G100" s="118">
        <f t="shared" ref="G100:G106" si="30">E100*F100</f>
        <v>12290.97</v>
      </c>
      <c r="H100" s="210">
        <f t="shared" ref="H100:I106" si="31">+F100/$K$119</f>
        <v>1.0178447519139256E-2</v>
      </c>
      <c r="I100" s="211">
        <f t="shared" si="31"/>
        <v>1.0178447519139256E-2</v>
      </c>
      <c r="J100" s="112"/>
      <c r="K100" s="73"/>
    </row>
    <row r="101" spans="2:11" ht="18.75">
      <c r="B101" s="86" t="s">
        <v>170</v>
      </c>
      <c r="C101" s="149" t="s">
        <v>40</v>
      </c>
      <c r="D101" s="163" t="s">
        <v>6</v>
      </c>
      <c r="E101" s="44">
        <v>1</v>
      </c>
      <c r="F101" s="44">
        <v>6306.69</v>
      </c>
      <c r="G101" s="118">
        <f t="shared" si="30"/>
        <v>6306.69</v>
      </c>
      <c r="H101" s="210">
        <f t="shared" si="31"/>
        <v>5.2227214926470703E-3</v>
      </c>
      <c r="I101" s="211">
        <f t="shared" si="31"/>
        <v>5.2227214926470703E-3</v>
      </c>
      <c r="J101" s="112"/>
      <c r="K101" s="73"/>
    </row>
    <row r="102" spans="2:11" ht="18.75">
      <c r="B102" s="86" t="s">
        <v>171</v>
      </c>
      <c r="C102" s="149" t="s">
        <v>41</v>
      </c>
      <c r="D102" s="163" t="s">
        <v>6</v>
      </c>
      <c r="E102" s="44">
        <v>1</v>
      </c>
      <c r="F102" s="44">
        <v>2521</v>
      </c>
      <c r="G102" s="118">
        <f t="shared" si="30"/>
        <v>2521</v>
      </c>
      <c r="H102" s="210">
        <f t="shared" si="31"/>
        <v>2.0877006611968027E-3</v>
      </c>
      <c r="I102" s="211">
        <f t="shared" si="31"/>
        <v>2.0877006611968027E-3</v>
      </c>
      <c r="J102" s="112"/>
      <c r="K102" s="73"/>
    </row>
    <row r="103" spans="2:11" ht="18.75">
      <c r="B103" s="86" t="s">
        <v>172</v>
      </c>
      <c r="C103" s="149" t="s">
        <v>195</v>
      </c>
      <c r="D103" s="163" t="s">
        <v>6</v>
      </c>
      <c r="E103" s="44">
        <v>2</v>
      </c>
      <c r="F103" s="44">
        <v>3584</v>
      </c>
      <c r="G103" s="118">
        <f t="shared" si="30"/>
        <v>7168</v>
      </c>
      <c r="H103" s="210">
        <f t="shared" si="31"/>
        <v>2.9679964973142966E-3</v>
      </c>
      <c r="I103" s="211">
        <f t="shared" si="31"/>
        <v>5.9359929946285932E-3</v>
      </c>
      <c r="J103" s="112"/>
      <c r="K103" s="73"/>
    </row>
    <row r="104" spans="2:11" ht="18.75">
      <c r="B104" s="86" t="s">
        <v>173</v>
      </c>
      <c r="C104" s="149" t="s">
        <v>168</v>
      </c>
      <c r="D104" s="163" t="s">
        <v>6</v>
      </c>
      <c r="E104" s="44">
        <v>1</v>
      </c>
      <c r="F104" s="44">
        <v>3584</v>
      </c>
      <c r="G104" s="118">
        <f t="shared" si="30"/>
        <v>3584</v>
      </c>
      <c r="H104" s="210">
        <f t="shared" si="31"/>
        <v>2.9679964973142966E-3</v>
      </c>
      <c r="I104" s="211">
        <f t="shared" si="31"/>
        <v>2.9679964973142966E-3</v>
      </c>
      <c r="J104" s="112"/>
      <c r="K104" s="73"/>
    </row>
    <row r="105" spans="2:11" ht="18.75">
      <c r="B105" s="86" t="s">
        <v>174</v>
      </c>
      <c r="C105" s="149" t="s">
        <v>58</v>
      </c>
      <c r="D105" s="163" t="s">
        <v>6</v>
      </c>
      <c r="E105" s="44">
        <v>1</v>
      </c>
      <c r="F105" s="44">
        <v>3579</v>
      </c>
      <c r="G105" s="118">
        <f t="shared" si="30"/>
        <v>3579</v>
      </c>
      <c r="H105" s="210">
        <f t="shared" si="31"/>
        <v>2.9638558772008558E-3</v>
      </c>
      <c r="I105" s="211">
        <f t="shared" si="31"/>
        <v>2.9638558772008558E-3</v>
      </c>
      <c r="J105" s="112"/>
      <c r="K105" s="73"/>
    </row>
    <row r="106" spans="2:11" ht="19.5" thickBot="1">
      <c r="B106" s="86" t="s">
        <v>175</v>
      </c>
      <c r="C106" s="149" t="s">
        <v>57</v>
      </c>
      <c r="D106" s="163" t="s">
        <v>6</v>
      </c>
      <c r="E106" s="44">
        <v>1</v>
      </c>
      <c r="F106" s="44">
        <v>1619</v>
      </c>
      <c r="G106" s="118">
        <f t="shared" si="30"/>
        <v>1619</v>
      </c>
      <c r="H106" s="210">
        <f t="shared" si="31"/>
        <v>1.3407327927320999E-3</v>
      </c>
      <c r="I106" s="211">
        <f t="shared" si="31"/>
        <v>1.3407327927320999E-3</v>
      </c>
      <c r="J106" s="112"/>
      <c r="K106" s="73"/>
    </row>
    <row r="107" spans="2:11" ht="19.5" thickBot="1">
      <c r="B107" s="88" t="s">
        <v>176</v>
      </c>
      <c r="C107" s="89" t="s">
        <v>33</v>
      </c>
      <c r="D107" s="90"/>
      <c r="E107" s="91"/>
      <c r="F107" s="92"/>
      <c r="G107" s="92"/>
      <c r="H107" s="216"/>
      <c r="I107" s="216"/>
      <c r="J107" s="221">
        <f>K107/K119</f>
        <v>2.1215535431202713E-2</v>
      </c>
      <c r="K107" s="172">
        <f>SUM(G108:G110)</f>
        <v>25618.79</v>
      </c>
    </row>
    <row r="108" spans="2:11" ht="18.75">
      <c r="B108" s="76">
        <v>21.4</v>
      </c>
      <c r="C108" s="126" t="s">
        <v>34</v>
      </c>
      <c r="D108" s="164" t="s">
        <v>31</v>
      </c>
      <c r="E108" s="44">
        <v>1</v>
      </c>
      <c r="F108" s="44">
        <v>16575</v>
      </c>
      <c r="G108" s="118">
        <f t="shared" ref="G108:G109" si="32">E108*F108</f>
        <v>16575</v>
      </c>
      <c r="H108" s="210">
        <f t="shared" ref="H108:I110" si="33">+F108/$K$119</f>
        <v>1.3726155676055932E-2</v>
      </c>
      <c r="I108" s="211">
        <f t="shared" si="33"/>
        <v>1.3726155676055932E-2</v>
      </c>
      <c r="J108" s="112"/>
      <c r="K108" s="73"/>
    </row>
    <row r="109" spans="2:11" ht="18.75">
      <c r="B109" s="76">
        <v>21.19</v>
      </c>
      <c r="C109" s="127" t="s">
        <v>217</v>
      </c>
      <c r="D109" s="151" t="s">
        <v>6</v>
      </c>
      <c r="E109" s="44">
        <v>1</v>
      </c>
      <c r="F109" s="44">
        <v>4878.2700000000004</v>
      </c>
      <c r="G109" s="118">
        <f t="shared" si="32"/>
        <v>4878.2700000000004</v>
      </c>
      <c r="H109" s="210">
        <f t="shared" si="33"/>
        <v>4.0398125761588769E-3</v>
      </c>
      <c r="I109" s="211">
        <f t="shared" si="33"/>
        <v>4.0398125761588769E-3</v>
      </c>
      <c r="J109" s="112"/>
      <c r="K109" s="73"/>
    </row>
    <row r="110" spans="2:11" ht="19.5" thickBot="1">
      <c r="B110" s="76">
        <v>22.21</v>
      </c>
      <c r="C110" s="126" t="s">
        <v>216</v>
      </c>
      <c r="D110" s="151" t="s">
        <v>6</v>
      </c>
      <c r="E110" s="44">
        <v>4</v>
      </c>
      <c r="F110" s="44">
        <v>0</v>
      </c>
      <c r="G110" s="118">
        <v>4165.5200000000004</v>
      </c>
      <c r="H110" s="210">
        <f t="shared" si="33"/>
        <v>0</v>
      </c>
      <c r="I110" s="211">
        <f t="shared" si="33"/>
        <v>3.4495671789879045E-3</v>
      </c>
      <c r="J110" s="112"/>
      <c r="K110" s="73"/>
    </row>
    <row r="111" spans="2:11" ht="19.5" thickBot="1">
      <c r="B111" s="88" t="s">
        <v>177</v>
      </c>
      <c r="C111" s="89" t="s">
        <v>178</v>
      </c>
      <c r="D111" s="90"/>
      <c r="E111" s="91"/>
      <c r="F111" s="92"/>
      <c r="G111" s="92"/>
      <c r="H111" s="216"/>
      <c r="I111" s="216"/>
      <c r="J111" s="221">
        <f>K111/K119</f>
        <v>1.8105267226790591E-2</v>
      </c>
      <c r="K111" s="172">
        <f>SUM(G112:G114)</f>
        <v>21862.989999999998</v>
      </c>
    </row>
    <row r="112" spans="2:11" ht="18.75">
      <c r="B112" s="76">
        <v>22.1</v>
      </c>
      <c r="C112" s="127" t="s">
        <v>225</v>
      </c>
      <c r="D112" s="76" t="s">
        <v>6</v>
      </c>
      <c r="E112" s="44">
        <v>1</v>
      </c>
      <c r="F112" s="44">
        <v>4120.99</v>
      </c>
      <c r="G112" s="118">
        <f t="shared" ref="G112:G113" si="34">E112*F112</f>
        <v>4120.99</v>
      </c>
      <c r="H112" s="210">
        <f t="shared" ref="H112:I114" si="35">+F112/$K$119</f>
        <v>3.4126908162576009E-3</v>
      </c>
      <c r="I112" s="211">
        <f t="shared" si="35"/>
        <v>3.4126908162576009E-3</v>
      </c>
      <c r="J112" s="112"/>
      <c r="K112" s="73"/>
    </row>
    <row r="113" spans="2:11" ht="18.75">
      <c r="B113" s="76">
        <v>22.4</v>
      </c>
      <c r="C113" s="127" t="s">
        <v>226</v>
      </c>
      <c r="D113" s="68" t="s">
        <v>6</v>
      </c>
      <c r="E113" s="44">
        <v>1</v>
      </c>
      <c r="F113" s="44">
        <v>7742</v>
      </c>
      <c r="G113" s="118">
        <f t="shared" si="34"/>
        <v>7742</v>
      </c>
      <c r="H113" s="210">
        <f t="shared" si="35"/>
        <v>6.4113361836515854E-3</v>
      </c>
      <c r="I113" s="211">
        <f t="shared" si="35"/>
        <v>6.4113361836515854E-3</v>
      </c>
      <c r="J113" s="113"/>
      <c r="K113" s="120"/>
    </row>
    <row r="114" spans="2:11" ht="19.5" thickBot="1">
      <c r="B114" s="76">
        <v>22.9</v>
      </c>
      <c r="C114" s="199" t="s">
        <v>211</v>
      </c>
      <c r="D114" s="68" t="s">
        <v>6</v>
      </c>
      <c r="E114" s="254">
        <v>1</v>
      </c>
      <c r="F114" s="254">
        <v>10000</v>
      </c>
      <c r="G114" s="255">
        <f t="shared" ref="G114" si="36">E114*F114</f>
        <v>10000</v>
      </c>
      <c r="H114" s="256">
        <f t="shared" si="35"/>
        <v>8.2812402268814082E-3</v>
      </c>
      <c r="I114" s="257">
        <f t="shared" si="35"/>
        <v>8.2812402268814082E-3</v>
      </c>
      <c r="J114" s="198"/>
      <c r="K114" s="120"/>
    </row>
    <row r="115" spans="2:11" ht="19.5" thickBot="1">
      <c r="B115" s="88" t="s">
        <v>185</v>
      </c>
      <c r="C115" s="89" t="s">
        <v>47</v>
      </c>
      <c r="D115" s="90"/>
      <c r="E115" s="91"/>
      <c r="F115" s="92"/>
      <c r="G115" s="92"/>
      <c r="H115" s="216"/>
      <c r="I115" s="216"/>
      <c r="J115" s="221">
        <f>K115/K119</f>
        <v>4.5559334201830559E-2</v>
      </c>
      <c r="K115" s="172">
        <f>SUM(G116:G118)</f>
        <v>55015.11</v>
      </c>
    </row>
    <row r="116" spans="2:11" ht="18.75">
      <c r="B116" s="203">
        <v>26.1</v>
      </c>
      <c r="C116" s="199" t="s">
        <v>179</v>
      </c>
      <c r="D116" s="68" t="s">
        <v>31</v>
      </c>
      <c r="E116" s="44">
        <v>1</v>
      </c>
      <c r="F116" s="44">
        <v>28282.11</v>
      </c>
      <c r="G116" s="118">
        <f t="shared" ref="G116:G118" si="37">E116*F116</f>
        <v>28282.11</v>
      </c>
      <c r="H116" s="210">
        <f t="shared" ref="H116:I118" si="38">+F116/$K$119</f>
        <v>2.3421094703308491E-2</v>
      </c>
      <c r="I116" s="211">
        <f t="shared" si="38"/>
        <v>2.3421094703308491E-2</v>
      </c>
      <c r="J116" s="224"/>
      <c r="K116" s="124"/>
    </row>
    <row r="117" spans="2:11" ht="18.75">
      <c r="B117" s="76">
        <v>26.2</v>
      </c>
      <c r="C117" s="199" t="s">
        <v>183</v>
      </c>
      <c r="D117" s="68" t="s">
        <v>31</v>
      </c>
      <c r="E117" s="97">
        <v>1</v>
      </c>
      <c r="F117" s="44">
        <v>10000</v>
      </c>
      <c r="G117" s="118">
        <f t="shared" si="37"/>
        <v>10000</v>
      </c>
      <c r="H117" s="210">
        <f t="shared" si="38"/>
        <v>8.2812402268814082E-3</v>
      </c>
      <c r="I117" s="211">
        <f t="shared" si="38"/>
        <v>8.2812402268814082E-3</v>
      </c>
      <c r="J117" s="200"/>
      <c r="K117" s="119"/>
    </row>
    <row r="118" spans="2:11" ht="19.5" thickBot="1">
      <c r="B118" s="76">
        <v>26.4</v>
      </c>
      <c r="C118" s="199" t="s">
        <v>184</v>
      </c>
      <c r="D118" s="68" t="s">
        <v>31</v>
      </c>
      <c r="E118" s="97">
        <v>1</v>
      </c>
      <c r="F118" s="44">
        <v>16733</v>
      </c>
      <c r="G118" s="118">
        <f t="shared" si="37"/>
        <v>16733</v>
      </c>
      <c r="H118" s="210">
        <f t="shared" si="38"/>
        <v>1.385699927164066E-2</v>
      </c>
      <c r="I118" s="211">
        <f t="shared" si="38"/>
        <v>1.385699927164066E-2</v>
      </c>
      <c r="J118" s="201"/>
      <c r="K118" s="119"/>
    </row>
    <row r="119" spans="2:11" ht="19.5" thickBot="1">
      <c r="B119" s="57"/>
      <c r="C119" s="47"/>
      <c r="D119" s="58"/>
      <c r="E119" s="59"/>
      <c r="F119" s="30"/>
      <c r="G119" s="30"/>
      <c r="H119" s="208"/>
      <c r="I119" s="225" t="s">
        <v>186</v>
      </c>
      <c r="J119" s="226">
        <f>SUM(J7:J118)</f>
        <v>0.99999999999999989</v>
      </c>
      <c r="K119" s="205">
        <f>SUM(K7:K118)</f>
        <v>1207548.5948999999</v>
      </c>
    </row>
    <row r="120" spans="2:11" ht="18.75">
      <c r="B120" s="26"/>
      <c r="C120" s="27"/>
      <c r="D120" s="26"/>
      <c r="E120" s="28"/>
      <c r="F120" s="30"/>
      <c r="G120" s="29"/>
      <c r="H120" s="4"/>
      <c r="I120" s="209"/>
      <c r="J120" s="4"/>
      <c r="K120" s="4"/>
    </row>
    <row r="121" spans="2:11" ht="18.75" thickBot="1">
      <c r="B121" s="3"/>
      <c r="C121" s="20" t="s">
        <v>45</v>
      </c>
      <c r="D121" s="3"/>
      <c r="E121" s="6"/>
      <c r="F121" s="14"/>
      <c r="G121" s="15"/>
      <c r="H121" s="4"/>
      <c r="I121" s="35"/>
      <c r="J121" s="4"/>
      <c r="K121" s="4"/>
    </row>
    <row r="122" spans="2:11" ht="15">
      <c r="B122" s="21" t="s">
        <v>5</v>
      </c>
      <c r="C122" s="22" t="s">
        <v>106</v>
      </c>
      <c r="D122" s="228">
        <f>+K119</f>
        <v>1207548.5948999999</v>
      </c>
      <c r="E122" s="9"/>
      <c r="H122" s="12"/>
      <c r="I122" s="33"/>
      <c r="J122" s="12"/>
      <c r="K122" s="12"/>
    </row>
    <row r="123" spans="2:11" ht="15">
      <c r="B123" s="23" t="s">
        <v>8</v>
      </c>
      <c r="C123" s="24" t="s">
        <v>187</v>
      </c>
      <c r="D123" s="229">
        <f>D122*0.15</f>
        <v>181132.28923499997</v>
      </c>
      <c r="E123" s="9"/>
      <c r="G123" s="11"/>
      <c r="H123" s="4"/>
      <c r="I123" s="31"/>
      <c r="J123" s="4"/>
      <c r="K123" s="4"/>
    </row>
    <row r="124" spans="2:11" ht="15">
      <c r="B124" s="23" t="s">
        <v>9</v>
      </c>
      <c r="C124" s="55" t="s">
        <v>14</v>
      </c>
      <c r="D124" s="232">
        <f>SUM(D122:D123)</f>
        <v>1388680.8841349999</v>
      </c>
      <c r="E124" s="8" t="s">
        <v>15</v>
      </c>
      <c r="G124" s="10"/>
      <c r="H124" s="4"/>
      <c r="I124" s="33"/>
      <c r="J124" s="4"/>
      <c r="K124" s="4"/>
    </row>
    <row r="125" spans="2:11" ht="15">
      <c r="B125" s="233"/>
      <c r="C125" s="234"/>
      <c r="D125" s="235"/>
      <c r="E125" s="8"/>
      <c r="G125" s="10"/>
      <c r="H125" s="4"/>
      <c r="I125" s="31"/>
      <c r="J125" s="4"/>
      <c r="K125" s="4"/>
    </row>
    <row r="126" spans="2:11" ht="15">
      <c r="B126" s="23" t="s">
        <v>16</v>
      </c>
      <c r="C126" s="24" t="s">
        <v>17</v>
      </c>
      <c r="D126" s="230">
        <f>D122*0.22</f>
        <v>265660.69087799999</v>
      </c>
      <c r="E126" s="8"/>
      <c r="G126" s="10"/>
      <c r="H126" s="4"/>
      <c r="I126" s="33"/>
      <c r="J126" s="4"/>
      <c r="K126" s="4"/>
    </row>
    <row r="127" spans="2:11" ht="15">
      <c r="B127" s="23" t="s">
        <v>18</v>
      </c>
      <c r="C127" s="24" t="s">
        <v>19</v>
      </c>
      <c r="D127" s="230">
        <f>D123*0.22</f>
        <v>39849.103631699996</v>
      </c>
      <c r="E127" s="18"/>
      <c r="G127" s="10"/>
      <c r="H127" s="4"/>
      <c r="I127" s="34"/>
      <c r="J127" s="4"/>
      <c r="K127" s="4"/>
    </row>
    <row r="128" spans="2:11" ht="15">
      <c r="B128" s="242" t="s">
        <v>20</v>
      </c>
      <c r="C128" s="243" t="s">
        <v>21</v>
      </c>
      <c r="D128" s="244">
        <f>SUM(D126:D127)</f>
        <v>305509.79450969998</v>
      </c>
      <c r="E128" s="19"/>
      <c r="G128" s="11"/>
      <c r="H128" s="4"/>
      <c r="I128" s="33"/>
      <c r="J128" s="4"/>
      <c r="K128" s="4"/>
    </row>
    <row r="129" spans="2:11" ht="15">
      <c r="B129" s="249"/>
      <c r="C129" s="250"/>
      <c r="D129" s="236"/>
      <c r="E129" s="19"/>
      <c r="G129" s="11"/>
      <c r="H129" s="4"/>
      <c r="I129" s="33"/>
      <c r="J129" s="4"/>
      <c r="K129" s="4"/>
    </row>
    <row r="130" spans="2:11" ht="15">
      <c r="B130" s="242" t="s">
        <v>22</v>
      </c>
      <c r="C130" s="248" t="s">
        <v>189</v>
      </c>
      <c r="D130" s="245">
        <f>D124+D128</f>
        <v>1694190.6786447</v>
      </c>
      <c r="E130" s="19"/>
      <c r="G130" s="11"/>
      <c r="H130" s="4"/>
      <c r="I130" s="33"/>
      <c r="J130" s="4"/>
      <c r="K130" s="4"/>
    </row>
    <row r="131" spans="2:11" ht="15">
      <c r="B131" s="246"/>
      <c r="C131" s="247"/>
      <c r="D131" s="237"/>
      <c r="E131" s="9"/>
      <c r="G131" s="13"/>
      <c r="H131" s="4"/>
      <c r="I131" s="31"/>
      <c r="J131" s="4"/>
      <c r="K131" s="4"/>
    </row>
    <row r="132" spans="2:11" ht="15">
      <c r="B132" s="23" t="s">
        <v>24</v>
      </c>
      <c r="C132" s="24" t="s">
        <v>23</v>
      </c>
      <c r="D132" s="229">
        <v>237000</v>
      </c>
      <c r="E132" s="9"/>
      <c r="G132" s="11"/>
      <c r="H132" s="4"/>
      <c r="I132" s="39"/>
      <c r="J132" s="4"/>
      <c r="K132" s="4"/>
    </row>
    <row r="133" spans="2:11" ht="15">
      <c r="B133" s="23" t="s">
        <v>26</v>
      </c>
      <c r="C133" s="24" t="s">
        <v>25</v>
      </c>
      <c r="D133" s="229">
        <f>D123*0.5</f>
        <v>90566.144617499987</v>
      </c>
      <c r="E133" s="9"/>
      <c r="G133" s="11"/>
      <c r="H133" s="4"/>
      <c r="I133" s="34"/>
      <c r="J133" s="4"/>
      <c r="K133" s="4"/>
    </row>
    <row r="134" spans="2:11" ht="15">
      <c r="B134" s="53"/>
      <c r="C134" s="54" t="s">
        <v>64</v>
      </c>
      <c r="D134" s="238">
        <f>SUM(D132:D133)</f>
        <v>327566.14461750002</v>
      </c>
      <c r="E134" s="5"/>
      <c r="I134" s="33"/>
    </row>
    <row r="135" spans="2:11" ht="14.25">
      <c r="B135" s="239"/>
      <c r="C135" s="240"/>
      <c r="D135" s="241"/>
      <c r="E135" s="5"/>
      <c r="I135" s="33"/>
    </row>
    <row r="136" spans="2:11" ht="15">
      <c r="B136" s="23" t="s">
        <v>27</v>
      </c>
      <c r="C136" s="24" t="s">
        <v>230</v>
      </c>
      <c r="D136" s="229">
        <f>D132*0.658</f>
        <v>155946</v>
      </c>
      <c r="E136" s="9"/>
      <c r="G136" s="11"/>
      <c r="H136" s="4"/>
      <c r="I136" s="31"/>
      <c r="J136" s="4"/>
      <c r="K136" s="4"/>
    </row>
    <row r="137" spans="2:11" ht="15">
      <c r="B137" s="23" t="s">
        <v>28</v>
      </c>
      <c r="C137" s="24" t="s">
        <v>231</v>
      </c>
      <c r="D137" s="229">
        <f>D133*0.658</f>
        <v>59592.523158314994</v>
      </c>
      <c r="E137" s="9"/>
      <c r="G137" s="11"/>
      <c r="H137" s="4"/>
      <c r="I137" s="33"/>
      <c r="J137" s="4"/>
      <c r="K137" s="4"/>
    </row>
    <row r="138" spans="2:11" ht="15">
      <c r="B138" s="23" t="s">
        <v>30</v>
      </c>
      <c r="C138" s="55" t="s">
        <v>29</v>
      </c>
      <c r="D138" s="231">
        <f>SUM(D136:D137)</f>
        <v>215538.52315831499</v>
      </c>
      <c r="E138" s="9"/>
      <c r="G138" s="11"/>
      <c r="H138" s="4"/>
      <c r="I138" s="31"/>
      <c r="J138" s="4"/>
      <c r="K138" s="4"/>
    </row>
    <row r="139" spans="2:11" ht="15">
      <c r="B139" s="233"/>
      <c r="C139" s="234"/>
      <c r="D139" s="237"/>
      <c r="E139" s="9"/>
      <c r="G139" s="13"/>
      <c r="H139" s="4"/>
      <c r="I139" s="33"/>
      <c r="J139" s="4"/>
      <c r="K139" s="4"/>
    </row>
    <row r="140" spans="2:11" ht="15.75" thickBot="1">
      <c r="B140" s="25" t="s">
        <v>188</v>
      </c>
      <c r="C140" s="56" t="s">
        <v>196</v>
      </c>
      <c r="D140" s="227">
        <f>D130+D138</f>
        <v>1909729.2018030151</v>
      </c>
      <c r="E140" s="9"/>
      <c r="G140" s="12"/>
      <c r="H140" s="4"/>
      <c r="I140" s="34"/>
      <c r="J140" s="4"/>
      <c r="K140" s="4"/>
    </row>
    <row r="141" spans="2:11">
      <c r="G141" s="4"/>
      <c r="H141" s="4"/>
      <c r="I141" s="33"/>
      <c r="J141" s="4"/>
      <c r="K141" s="4"/>
    </row>
    <row r="142" spans="2:11">
      <c r="I142" s="33"/>
    </row>
    <row r="143" spans="2:11">
      <c r="B143" s="204"/>
      <c r="I143" s="31"/>
    </row>
    <row r="144" spans="2:11">
      <c r="I144" s="39"/>
    </row>
    <row r="145" spans="1:12">
      <c r="I145" s="34"/>
    </row>
    <row r="146" spans="1:12" s="1" customFormat="1">
      <c r="A146" s="2"/>
      <c r="C146" s="258"/>
      <c r="E146" s="7"/>
      <c r="F146" s="2"/>
      <c r="G146" s="2"/>
      <c r="H146" s="2"/>
      <c r="I146" s="33"/>
      <c r="J146" s="2"/>
      <c r="K146" s="2"/>
      <c r="L146" s="2"/>
    </row>
    <row r="147" spans="1:12" s="1" customFormat="1">
      <c r="C147" s="2"/>
      <c r="E147" s="7"/>
      <c r="F147" s="2"/>
      <c r="G147" s="2"/>
      <c r="H147" s="2"/>
      <c r="I147" s="31"/>
      <c r="J147" s="2"/>
      <c r="K147" s="2"/>
      <c r="L147" s="2"/>
    </row>
    <row r="148" spans="1:12">
      <c r="A148" s="1"/>
      <c r="C148" s="258"/>
      <c r="I148" s="33"/>
    </row>
    <row r="149" spans="1:12">
      <c r="I149" s="31"/>
    </row>
    <row r="150" spans="1:12">
      <c r="I150" s="33"/>
    </row>
    <row r="151" spans="1:12">
      <c r="I151" s="34"/>
    </row>
    <row r="152" spans="1:12">
      <c r="E152" s="16"/>
      <c r="I152" s="33"/>
    </row>
    <row r="153" spans="1:12">
      <c r="E153" s="17"/>
      <c r="I153" s="31"/>
    </row>
    <row r="154" spans="1:12">
      <c r="I154" s="33"/>
    </row>
    <row r="155" spans="1:12">
      <c r="I155" s="34"/>
    </row>
    <row r="156" spans="1:12">
      <c r="I156" s="33"/>
    </row>
    <row r="157" spans="1:12">
      <c r="I157" s="31"/>
    </row>
    <row r="158" spans="1:12">
      <c r="I158" s="33"/>
    </row>
    <row r="159" spans="1:12">
      <c r="I159" s="31"/>
    </row>
    <row r="160" spans="1:12">
      <c r="I160" s="39"/>
    </row>
    <row r="161" spans="9:9">
      <c r="I161" s="34"/>
    </row>
    <row r="162" spans="9:9">
      <c r="I162" s="39"/>
    </row>
    <row r="163" spans="9:9">
      <c r="I163" s="31"/>
    </row>
    <row r="164" spans="9:9">
      <c r="I164" s="33"/>
    </row>
    <row r="165" spans="9:9">
      <c r="I165" s="31"/>
    </row>
    <row r="166" spans="9:9">
      <c r="I166" s="33"/>
    </row>
    <row r="167" spans="9:9">
      <c r="I167" s="34"/>
    </row>
    <row r="168" spans="9:9">
      <c r="I168" s="39"/>
    </row>
    <row r="169" spans="9:9">
      <c r="I169" s="31"/>
    </row>
    <row r="170" spans="9:9">
      <c r="I170" s="33"/>
    </row>
    <row r="171" spans="9:9">
      <c r="I171" s="31"/>
    </row>
    <row r="172" spans="9:9">
      <c r="I172" s="33"/>
    </row>
    <row r="173" spans="9:9">
      <c r="I173" s="34"/>
    </row>
  </sheetData>
  <mergeCells count="10">
    <mergeCell ref="F5:G5"/>
    <mergeCell ref="B5:C5"/>
    <mergeCell ref="I5:J5"/>
    <mergeCell ref="D5:E5"/>
    <mergeCell ref="B2:K2"/>
    <mergeCell ref="B3:K3"/>
    <mergeCell ref="I4:J4"/>
    <mergeCell ref="D4:E4"/>
    <mergeCell ref="F4:G4"/>
    <mergeCell ref="B4:C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20 G12 G43 G58 G84 G87 G97 G9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259" t="s">
        <v>197</v>
      </c>
      <c r="C2" s="259"/>
      <c r="D2" s="259"/>
      <c r="E2" s="259"/>
      <c r="F2" s="259"/>
      <c r="G2" s="259"/>
      <c r="H2" s="259"/>
    </row>
    <row r="3" spans="2:20" ht="18.75">
      <c r="B3" s="259"/>
      <c r="C3" s="259"/>
      <c r="D3" s="259"/>
      <c r="E3" s="259"/>
      <c r="F3" s="259"/>
      <c r="G3" s="259"/>
      <c r="H3" s="259"/>
    </row>
    <row r="4" spans="2:20" ht="15">
      <c r="B4" s="262">
        <v>1</v>
      </c>
      <c r="C4" s="307" t="s">
        <v>198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263"/>
      <c r="Q4" s="263"/>
      <c r="R4" s="263"/>
      <c r="S4" s="263"/>
      <c r="T4" s="263"/>
    </row>
    <row r="5" spans="2:20" ht="15">
      <c r="B5" s="262"/>
      <c r="C5" s="307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263"/>
      <c r="Q5" s="263"/>
      <c r="R5" s="263"/>
      <c r="S5" s="263"/>
      <c r="T5" s="263"/>
    </row>
    <row r="6" spans="2:20" ht="15">
      <c r="B6" s="262">
        <v>2</v>
      </c>
      <c r="C6" s="307" t="s">
        <v>202</v>
      </c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263"/>
    </row>
    <row r="7" spans="2:20" ht="15">
      <c r="B7" s="262"/>
      <c r="C7" s="264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3"/>
      <c r="Q7" s="263"/>
      <c r="R7" s="263"/>
      <c r="S7" s="263"/>
      <c r="T7" s="263"/>
    </row>
    <row r="8" spans="2:20" ht="15">
      <c r="B8" s="262">
        <v>3</v>
      </c>
      <c r="C8" s="307" t="s">
        <v>199</v>
      </c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263"/>
      <c r="Q8" s="263"/>
      <c r="R8" s="263"/>
      <c r="S8" s="263"/>
      <c r="T8" s="263"/>
    </row>
    <row r="9" spans="2:20" ht="15">
      <c r="B9" s="262"/>
      <c r="C9" s="266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</row>
    <row r="10" spans="2:20" ht="15">
      <c r="B10" s="262">
        <v>4</v>
      </c>
      <c r="C10" s="266" t="s">
        <v>200</v>
      </c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</row>
    <row r="11" spans="2:20" ht="15">
      <c r="B11" s="262"/>
      <c r="C11" s="266" t="s">
        <v>201</v>
      </c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</row>
    <row r="12" spans="2:20">
      <c r="B12" s="261"/>
      <c r="C12" s="260"/>
    </row>
    <row r="13" spans="2:20">
      <c r="B13" s="261"/>
      <c r="C13" s="260"/>
    </row>
    <row r="14" spans="2:20">
      <c r="B14" s="261"/>
      <c r="C14" s="260"/>
    </row>
    <row r="15" spans="2:20">
      <c r="B15" s="261"/>
      <c r="C15" s="260"/>
    </row>
    <row r="16" spans="2:20">
      <c r="B16" s="261"/>
      <c r="C16" s="260"/>
    </row>
    <row r="17" spans="2:3">
      <c r="B17" s="261"/>
      <c r="C17" s="260"/>
    </row>
    <row r="18" spans="2:3">
      <c r="B18" s="261"/>
      <c r="C18" s="260"/>
    </row>
    <row r="19" spans="2:3">
      <c r="B19" s="261"/>
      <c r="C19" s="260"/>
    </row>
    <row r="20" spans="2:3">
      <c r="B20" s="261"/>
      <c r="C20" s="260"/>
    </row>
    <row r="21" spans="2:3">
      <c r="B21" s="261"/>
      <c r="C21" s="260"/>
    </row>
    <row r="22" spans="2:3">
      <c r="B22" s="261"/>
      <c r="C22" s="260"/>
    </row>
    <row r="23" spans="2:3">
      <c r="B23" s="261"/>
      <c r="C23" s="260"/>
    </row>
    <row r="24" spans="2:3">
      <c r="B24" s="261"/>
      <c r="C24" s="260"/>
    </row>
    <row r="25" spans="2:3">
      <c r="B25" s="261"/>
      <c r="C25" s="260"/>
    </row>
    <row r="26" spans="2:3">
      <c r="B26" s="261"/>
      <c r="C26" s="260"/>
    </row>
    <row r="27" spans="2:3">
      <c r="B27" s="261"/>
      <c r="C27" s="260"/>
    </row>
    <row r="28" spans="2:3">
      <c r="B28" s="261"/>
      <c r="C28" s="260"/>
    </row>
    <row r="29" spans="2:3">
      <c r="B29" s="261"/>
      <c r="C29" s="260"/>
    </row>
    <row r="30" spans="2:3">
      <c r="B30" s="261"/>
      <c r="C30" s="260"/>
    </row>
    <row r="31" spans="2:3">
      <c r="B31" s="261"/>
      <c r="C31" s="260"/>
    </row>
    <row r="32" spans="2:3">
      <c r="B32" s="261"/>
      <c r="C32" s="260"/>
    </row>
    <row r="33" spans="2:3">
      <c r="B33" s="261"/>
      <c r="C33" s="260"/>
    </row>
    <row r="34" spans="2:3">
      <c r="B34" s="261"/>
      <c r="C34" s="260"/>
    </row>
    <row r="35" spans="2:3">
      <c r="B35" s="261"/>
      <c r="C35" s="260"/>
    </row>
    <row r="36" spans="2:3">
      <c r="B36" s="261"/>
      <c r="C36" s="260"/>
    </row>
    <row r="37" spans="2:3">
      <c r="B37" s="261"/>
      <c r="C37" s="260"/>
    </row>
    <row r="38" spans="2:3">
      <c r="B38" s="261"/>
      <c r="C38" s="260"/>
    </row>
    <row r="39" spans="2:3">
      <c r="B39" s="261"/>
      <c r="C39" s="260"/>
    </row>
    <row r="40" spans="2:3">
      <c r="B40" s="260"/>
      <c r="C40" s="260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2018-08-14T19:35:28Z</cp:lastPrinted>
  <dcterms:created xsi:type="dcterms:W3CDTF">2014-12-08T11:34:35Z</dcterms:created>
  <dcterms:modified xsi:type="dcterms:W3CDTF">2020-08-05T16:18:16Z</dcterms:modified>
</cp:coreProperties>
</file>